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MAJ" sheetId="1" r:id="rId1"/>
  </sheets>
  <definedNames>
    <definedName name="_xlnm.Print_Area" localSheetId="0">MAJ!$A$1:$I$121</definedName>
  </definedNames>
  <calcPr calcId="125725"/>
</workbook>
</file>

<file path=xl/calcChain.xml><?xml version="1.0" encoding="utf-8"?>
<calcChain xmlns="http://schemas.openxmlformats.org/spreadsheetml/2006/main">
  <c r="G117" i="1"/>
  <c r="E117"/>
  <c r="C117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B5"/>
  <c r="F117" l="1"/>
</calcChain>
</file>

<file path=xl/sharedStrings.xml><?xml version="1.0" encoding="utf-8"?>
<sst xmlns="http://schemas.openxmlformats.org/spreadsheetml/2006/main" count="231" uniqueCount="171">
  <si>
    <t xml:space="preserve">PIB: 107291403 MB: 20775505 </t>
  </si>
  <si>
    <t xml:space="preserve">PERIOD </t>
  </si>
  <si>
    <t>Maj</t>
  </si>
  <si>
    <t>Evidencija gotovinskih računa BR. 05/24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</si>
  <si>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</si>
  <si>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</si>
  <si>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</si>
  <si>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</si>
  <si>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</si>
  <si>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</si>
  <si>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</si>
  <si>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</si>
  <si>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WQJKJJSV-38359</t>
  </si>
  <si>
    <t>SADOVIĆ PETROL</t>
  </si>
  <si>
    <t>89U75ACD-69154</t>
  </si>
  <si>
    <t>SANTE UNION</t>
  </si>
  <si>
    <t>QJZGWKY-26472</t>
  </si>
  <si>
    <t>LUKOIL SRBIJA</t>
  </si>
  <si>
    <t>89U75ACD-69014</t>
  </si>
  <si>
    <t>4KW456P3-353625</t>
  </si>
  <si>
    <t>EKO SERBIA</t>
  </si>
  <si>
    <t>PYZWSJXP-149333</t>
  </si>
  <si>
    <t>CORAL SRB</t>
  </si>
  <si>
    <t>SRWQSPA3-316223</t>
  </si>
  <si>
    <t>NAFTACHEM PETROL</t>
  </si>
  <si>
    <t>74WGT4GL-45158</t>
  </si>
  <si>
    <t>SPEKTRA SHOP</t>
  </si>
  <si>
    <t>H383DS66-670617</t>
  </si>
  <si>
    <t>NIS  PETROL</t>
  </si>
  <si>
    <t>L42F4AMG-306671</t>
  </si>
  <si>
    <t>SRWQSPA3-317248</t>
  </si>
  <si>
    <t>FMA6Z45B-183538</t>
  </si>
  <si>
    <t>74WGT4GL-45477</t>
  </si>
  <si>
    <t>MP2KJDK3-84119</t>
  </si>
  <si>
    <t>STR ATLAS</t>
  </si>
  <si>
    <t>WFSH36JA-398182</t>
  </si>
  <si>
    <t>GAZPROM-NIS</t>
  </si>
  <si>
    <t>WQJKJJSV-37777</t>
  </si>
  <si>
    <t>WQ8H8TL9-46994</t>
  </si>
  <si>
    <t>OPREMAPROMET</t>
  </si>
  <si>
    <t>2G2K8WHG-204498</t>
  </si>
  <si>
    <t xml:space="preserve">PETROL </t>
  </si>
  <si>
    <t>39ZB68RH-25085</t>
  </si>
  <si>
    <t>LUGONJA PETROL</t>
  </si>
  <si>
    <t>BLHALS55-400179</t>
  </si>
  <si>
    <t>7FWV4HVX-17686</t>
  </si>
  <si>
    <t xml:space="preserve">LAGER PLUS </t>
  </si>
  <si>
    <t>NP99TRS4-457062</t>
  </si>
  <si>
    <t>TREND-2</t>
  </si>
  <si>
    <t>NP99TRS4-457956</t>
  </si>
  <si>
    <t>Z53KZQAL-13472</t>
  </si>
  <si>
    <t>MILO DOO</t>
  </si>
  <si>
    <t>FMA6Z45B-185072</t>
  </si>
  <si>
    <t>QPMMUP3G-39540</t>
  </si>
  <si>
    <t>OMEGA-NS</t>
  </si>
  <si>
    <t>39ZB68RH-255791</t>
  </si>
  <si>
    <t>QPMMUP3G-39546</t>
  </si>
  <si>
    <t>89U75ACD-69650</t>
  </si>
  <si>
    <t>QPMMUP3G-39612</t>
  </si>
  <si>
    <t>39ZB68RH-255129</t>
  </si>
  <si>
    <t>XNTNTL4E-368200</t>
  </si>
  <si>
    <t>KNEZ PETROL</t>
  </si>
  <si>
    <t>XNTNTL4E-367482</t>
  </si>
  <si>
    <t>6UUM9CLN-29762</t>
  </si>
  <si>
    <t>SALAŠ 72</t>
  </si>
  <si>
    <t>89U75ACD-69812</t>
  </si>
  <si>
    <t>9GG68BXU-28643</t>
  </si>
  <si>
    <t>BIS-PRODUKT</t>
  </si>
  <si>
    <t>HV3KECM3-289</t>
  </si>
  <si>
    <t>VIVENS DOO</t>
  </si>
  <si>
    <t>ERXFBGKR-1130</t>
  </si>
  <si>
    <t>PZ-TEHNOSERVIS DOO</t>
  </si>
  <si>
    <t>CTA84VT3-84729</t>
  </si>
  <si>
    <t>GARDEN FRESH</t>
  </si>
  <si>
    <t>MLVBXH6G-619799</t>
  </si>
  <si>
    <t>3Z98677Z-35042</t>
  </si>
  <si>
    <t>JUANA DOO</t>
  </si>
  <si>
    <t>UVKM9SUE-29291</t>
  </si>
  <si>
    <t>BPVTIM MONOGRAM</t>
  </si>
  <si>
    <t>8RF7VDEJ-22198</t>
  </si>
  <si>
    <t>8RF7VDEJ-21948</t>
  </si>
  <si>
    <t>FRNSBFM4-254297</t>
  </si>
  <si>
    <t xml:space="preserve">OMV SRBIJA </t>
  </si>
  <si>
    <t>FD2QMYE7-334507</t>
  </si>
  <si>
    <t>KOLOSEUM GRADNJA</t>
  </si>
  <si>
    <t>89U75ACD-69569</t>
  </si>
  <si>
    <t>XNTNTL4E-367607</t>
  </si>
  <si>
    <t>89U75ACD-69223</t>
  </si>
  <si>
    <t>GR2XXFVX-5930</t>
  </si>
  <si>
    <t>AUTO OFFICE 021</t>
  </si>
  <si>
    <t>8RF7VDEJ-22259</t>
  </si>
  <si>
    <t>TWPMWDK3-92568</t>
  </si>
  <si>
    <t xml:space="preserve">FENEKS-BDPA </t>
  </si>
  <si>
    <t>MUGXCWAP-24557</t>
  </si>
  <si>
    <t>SPEKTAR MOL</t>
  </si>
  <si>
    <t>DHQMN9WP-6539</t>
  </si>
  <si>
    <t>PTP ROMEL SOO</t>
  </si>
  <si>
    <t>6W53TKGZ-36381</t>
  </si>
  <si>
    <t>AGRO METAL ADA</t>
  </si>
  <si>
    <t>8RF7VDEJ-22095</t>
  </si>
  <si>
    <t>VZ2F69V5-219264</t>
  </si>
  <si>
    <t>9SP82NUR-493618</t>
  </si>
  <si>
    <t>RUVU77D6-253357</t>
  </si>
  <si>
    <t>TWPMWDK3-92803</t>
  </si>
  <si>
    <t>BLHALS55-406164</t>
  </si>
  <si>
    <t>8RF7VDEJ-26808</t>
  </si>
  <si>
    <t>8RF7VDEJ-23323</t>
  </si>
  <si>
    <t>BEY84SRJ-33000</t>
  </si>
  <si>
    <t>H6LUYUA5-297999</t>
  </si>
  <si>
    <t>4KW456P3-357476</t>
  </si>
  <si>
    <t>7N4K2UQK-224258</t>
  </si>
  <si>
    <t>GT89XUFS-46424</t>
  </si>
  <si>
    <t xml:space="preserve">SACI-PETROL </t>
  </si>
  <si>
    <t>3MAWTKBF-342229</t>
  </si>
  <si>
    <t>BOBAR BEŠKA</t>
  </si>
  <si>
    <t>4SDLW9XG-18636</t>
  </si>
  <si>
    <t>LARIX DOO SENTA</t>
  </si>
  <si>
    <t>AM4FXYMA-4291</t>
  </si>
  <si>
    <t>ECOFIC ADA</t>
  </si>
  <si>
    <t>NBAFFHUQ-29041</t>
  </si>
  <si>
    <t>LER TR SENTA</t>
  </si>
  <si>
    <t>FD2QMYE7-340736</t>
  </si>
  <si>
    <t>89U75ACD-10436</t>
  </si>
  <si>
    <t>ERXFBGKR-1143</t>
  </si>
  <si>
    <t>BLHALS55-409208</t>
  </si>
  <si>
    <t>89U75ACD-71194</t>
  </si>
  <si>
    <t>PN37FRNR-55217</t>
  </si>
  <si>
    <t>CONCEPT BAR NOVA PRIČA 2021</t>
  </si>
  <si>
    <t>CTA84VT3-87083</t>
  </si>
  <si>
    <t>QAFWNC8L-33882</t>
  </si>
  <si>
    <t>SABBIADORO DOO</t>
  </si>
  <si>
    <t>NFF7R3D2-197678</t>
  </si>
  <si>
    <t>2R9FYE7A-4196</t>
  </si>
  <si>
    <t>CHBLVYRW-43832</t>
  </si>
  <si>
    <t>KUĆERAK NA RIBARCU</t>
  </si>
  <si>
    <t>VGM83736-73795</t>
  </si>
  <si>
    <t>PVHXDQAV-14072</t>
  </si>
  <si>
    <t>LEMIT DOO</t>
  </si>
  <si>
    <t>FAW23ZXQ-12961</t>
  </si>
  <si>
    <t xml:space="preserve">MOBIL PLUS </t>
  </si>
  <si>
    <t>VVKTPB88-4945</t>
  </si>
  <si>
    <t>DOO MATIĆ RUMA</t>
  </si>
  <si>
    <t>ERXFBGKR-1154</t>
  </si>
  <si>
    <t>NFF7R3D2-194468</t>
  </si>
  <si>
    <t>BQEM6GEZ-27060</t>
  </si>
  <si>
    <t>OKOV INTERNATIONAL</t>
  </si>
  <si>
    <t>4GVGJXHN-17536</t>
  </si>
  <si>
    <t>MOTO BIKE KAĆ</t>
  </si>
  <si>
    <t>CTA84VT3-86264</t>
  </si>
  <si>
    <t>89U75ACD-71005</t>
  </si>
  <si>
    <t>89U75ACD-71161</t>
  </si>
  <si>
    <t>89U75ACD-70763</t>
  </si>
  <si>
    <t>XVWSUCE6-309733</t>
  </si>
  <si>
    <t>89U75ACD-70313</t>
  </si>
  <si>
    <t>89U75ACD-70368</t>
  </si>
  <si>
    <t>89U75ACD-70179</t>
  </si>
  <si>
    <t>89U75ACD-70282</t>
  </si>
  <si>
    <t>AM4FXYMA-4326</t>
  </si>
  <si>
    <t>4SDLW9XG-18871</t>
  </si>
  <si>
    <t>RUVU77D6-247012</t>
  </si>
  <si>
    <t>RUVU77D6-248687</t>
  </si>
  <si>
    <t>HUW422HA-39751</t>
  </si>
  <si>
    <t xml:space="preserve">KRYOGAS </t>
  </si>
  <si>
    <t>HUW422HA-41387</t>
  </si>
  <si>
    <t>TXJDSH6E-2072</t>
  </si>
  <si>
    <t>DOLOMIT KOP</t>
  </si>
  <si>
    <t>Zbir</t>
  </si>
  <si>
    <t xml:space="preserve">ZBIRNO </t>
  </si>
  <si>
    <t>STOPA 20%</t>
  </si>
  <si>
    <t>STOPA 10%</t>
  </si>
  <si>
    <t>STOPA 0%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</si>
</sst>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scheme val="minor"/>
    </font>
    <font>
      <sz val="12"/>
      <color theme="3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Alignment="1">
      <alignment wrapText="1"/>
    </xf>
    <xf numFmtId="165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/>
    </xf>
    <xf numFmtId="164" fontId="9" fillId="0" borderId="0" xfId="0" applyNumberFormat="1" applyFont="1" applyFill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4" fontId="9" fillId="0" borderId="0" xfId="0" applyNumberFormat="1" applyFont="1" applyAlignment="1">
      <alignment horizontal="right" vertical="center" wrapText="1"/>
    </xf>
    <xf numFmtId="14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4" fontId="9" fillId="6" borderId="0" xfId="0" applyNumberFormat="1" applyFont="1" applyFill="1" applyAlignment="1">
      <alignment horizontal="right" vertical="center" wrapText="1"/>
    </xf>
    <xf numFmtId="49" fontId="9" fillId="6" borderId="0" xfId="0" applyNumberFormat="1" applyFont="1" applyFill="1" applyAlignment="1">
      <alignment vertical="center" wrapText="1"/>
    </xf>
    <xf numFmtId="0" fontId="9" fillId="6" borderId="0" xfId="0" applyFont="1" applyFill="1" applyAlignment="1">
      <alignment horizontal="left" vertical="center" wrapText="1"/>
    </xf>
    <xf numFmtId="164" fontId="9" fillId="6" borderId="0" xfId="0" applyNumberFormat="1" applyFont="1" applyFill="1" applyAlignment="1">
      <alignment vertical="center" wrapText="1"/>
    </xf>
    <xf numFmtId="164" fontId="9" fillId="6" borderId="0" xfId="0" applyNumberFormat="1" applyFont="1" applyFill="1" applyAlignment="1">
      <alignment horizontal="left" vertical="center" wrapText="1"/>
    </xf>
    <xf numFmtId="0" fontId="9" fillId="6" borderId="0" xfId="0" applyFont="1" applyFill="1" applyAlignment="1">
      <alignment horizontal="right" vertical="center" wrapText="1"/>
    </xf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=""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=""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4356" displayName="Tabela15104113132153176435678111213144356" ref="B7:I117" totalsRowCount="1" headerRowDxfId="2" dataDxfId="1" totalsRowDxfId="0">
  <autoFilter ref="B7:I117"/>
  <sortState ref="B8:I116">
    <sortCondition descending="1" ref="H8:H116"/>
  </sortState>
  <tableColumns count="8">
    <tableColumn id="1" name="Datum" totalsRowLabel="Zbir" dataDxfId="17" totalsRowDxfId="18"/>
    <tableColumn id="2" name="PFR BR RN" totalsRowFunction="count" dataDxfId="15" totalsRowDxfId="16"/>
    <tableColumn id="3" name="FIRMA" dataDxfId="13" totalsRowDxfId="14"/>
    <tableColumn id="4" name=" iznos sa PDV" totalsRowFunction="sum" dataDxfId="11" totalsRowDxfId="12"/>
    <tableColumn id="5" name="osnovica" totalsRowFunction="sum" dataDxfId="9" totalsRowDxfId="10">
      <calculatedColumnFormula>+#REF!-#REF!</calculatedColumnFormula>
    </tableColumn>
    <tableColumn id="6" name="pdv Iiznos" totalsRowFunction="sum" dataDxfId="7" totalsRowDxfId="8"/>
    <tableColumn id="7" name="pdv%" dataDxfId="5" totalsRowDxfId="6"/>
    <tableColumn id="8" name="napomena" dataDxfId="3" totalsRowDxfId="4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21"/>
  <sheetViews>
    <sheetView tabSelected="1" view="pageBreakPreview" topLeftCell="A97" zoomScaleNormal="100" zoomScaleSheetLayoutView="100" workbookViewId="0">
      <selection activeCell="G119" sqref="G119:G121"/>
    </sheetView>
  </sheetViews>
  <sheetFormatPr defaultRowHeight="15.75"/>
  <cols>
    <col min="1" max="1" width="7.5703125" style="7" customWidth="1"/>
    <col min="2" max="2" width="19.85546875" style="7" customWidth="1"/>
    <col min="3" max="3" width="33.85546875" style="7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2.42578125" style="5" customWidth="1"/>
    <col min="10" max="16384" width="9.140625" style="7"/>
  </cols>
  <sheetData>
    <row r="1" spans="2:9" ht="100.15" customHeight="1">
      <c r="B1" s="1"/>
      <c r="C1" s="1"/>
      <c r="D1" s="2" t="s">
        <v>0</v>
      </c>
      <c r="E1" s="3"/>
      <c r="F1" s="4"/>
    </row>
    <row r="2" spans="2:9" ht="15" customHeight="1">
      <c r="G2" s="8" t="s">
        <v>1</v>
      </c>
      <c r="H2" s="9"/>
      <c r="I2" s="8" t="s">
        <v>2</v>
      </c>
    </row>
    <row r="3" spans="2:9" ht="40.15" customHeight="1" thickBot="1">
      <c r="B3" s="10" t="s">
        <v>3</v>
      </c>
      <c r="C3" s="10"/>
      <c r="D3" s="10"/>
      <c r="E3" s="10"/>
      <c r="F3" s="10"/>
      <c r="G3" s="10"/>
      <c r="H3" s="11"/>
      <c r="I3" s="10"/>
    </row>
    <row r="4" spans="2:9" ht="15" customHeight="1" thickTop="1"/>
    <row r="5" spans="2:9" s="17" customFormat="1" ht="19.899999999999999" customHeight="1">
      <c r="B5" s="12" t="str">
        <f>"Za period od "&amp;TEXT(MIN(B8:B116),"d.m.yyyy")&amp;" do "&amp;TEXT(MAX(B8:B116),"d.m.yyyy")</f>
        <v>Za period od 27.4.2024 do 2.6.2024</v>
      </c>
      <c r="C5" s="12"/>
      <c r="D5" s="13"/>
      <c r="E5" s="14"/>
      <c r="F5" s="15"/>
      <c r="G5" s="16"/>
      <c r="H5" s="16"/>
      <c r="I5" s="13"/>
    </row>
    <row r="6" spans="2:9" ht="15" customHeight="1">
      <c r="B6" s="18"/>
      <c r="C6" s="18"/>
    </row>
    <row r="7" spans="2:9" s="22" customFormat="1" ht="19.899999999999999" customHeight="1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19" t="s">
        <v>11</v>
      </c>
    </row>
    <row r="8" spans="2:9" s="22" customFormat="1" ht="19.899999999999999" customHeight="1">
      <c r="B8" s="23">
        <v>45429</v>
      </c>
      <c r="C8" s="24" t="s">
        <v>12</v>
      </c>
      <c r="D8" s="25" t="s">
        <v>13</v>
      </c>
      <c r="E8" s="26">
        <v>3997.07</v>
      </c>
      <c r="F8" s="27">
        <f>+Tabela15104113132153176435678111213144356[[#This Row],[ iznos sa PDV]]-Tabela15104113132153176435678111213144356[[#This Row],[pdv Iiznos]]</f>
        <v>3330.8900000000003</v>
      </c>
      <c r="G8" s="28">
        <v>666.18</v>
      </c>
      <c r="H8" s="29">
        <v>20</v>
      </c>
      <c r="I8" s="25"/>
    </row>
    <row r="9" spans="2:9" s="22" customFormat="1" ht="19.899999999999999" customHeight="1">
      <c r="B9" s="23">
        <v>45422</v>
      </c>
      <c r="C9" s="24" t="s">
        <v>14</v>
      </c>
      <c r="D9" s="25" t="s">
        <v>15</v>
      </c>
      <c r="E9" s="26">
        <v>1500.6</v>
      </c>
      <c r="F9" s="27">
        <f>+Tabela15104113132153176435678111213144356[[#This Row],[ iznos sa PDV]]-Tabela15104113132153176435678111213144356[[#This Row],[pdv Iiznos]]</f>
        <v>1250.5</v>
      </c>
      <c r="G9" s="28">
        <v>250.1</v>
      </c>
      <c r="H9" s="29">
        <v>20</v>
      </c>
      <c r="I9" s="25"/>
    </row>
    <row r="10" spans="2:9" s="30" customFormat="1" ht="25.15" customHeight="1">
      <c r="B10" s="23">
        <v>45411</v>
      </c>
      <c r="C10" s="24" t="s">
        <v>16</v>
      </c>
      <c r="D10" s="25" t="s">
        <v>17</v>
      </c>
      <c r="E10" s="26">
        <v>1499.68</v>
      </c>
      <c r="F10" s="27">
        <f>+Tabela15104113132153176435678111213144356[[#This Row],[ iznos sa PDV]]-Tabela15104113132153176435678111213144356[[#This Row],[pdv Iiznos]]</f>
        <v>1249.73</v>
      </c>
      <c r="G10" s="28">
        <v>249.95</v>
      </c>
      <c r="H10" s="29">
        <v>20</v>
      </c>
      <c r="I10" s="25"/>
    </row>
    <row r="11" spans="2:9" s="30" customFormat="1" ht="25.15" customHeight="1">
      <c r="B11" s="23">
        <v>45421</v>
      </c>
      <c r="C11" s="24" t="s">
        <v>18</v>
      </c>
      <c r="D11" s="25" t="s">
        <v>15</v>
      </c>
      <c r="E11" s="26">
        <v>1500.6</v>
      </c>
      <c r="F11" s="27">
        <f>+Tabela15104113132153176435678111213144356[[#This Row],[ iznos sa PDV]]-Tabela15104113132153176435678111213144356[[#This Row],[pdv Iiznos]]</f>
        <v>1250.5</v>
      </c>
      <c r="G11" s="28">
        <v>250.1</v>
      </c>
      <c r="H11" s="29">
        <v>20</v>
      </c>
      <c r="I11" s="25"/>
    </row>
    <row r="12" spans="2:9" s="30" customFormat="1" ht="25.15" customHeight="1">
      <c r="B12" s="23">
        <v>45419</v>
      </c>
      <c r="C12" s="24" t="s">
        <v>19</v>
      </c>
      <c r="D12" s="25" t="s">
        <v>20</v>
      </c>
      <c r="E12" s="26">
        <v>2000.8</v>
      </c>
      <c r="F12" s="27">
        <f>+Tabela15104113132153176435678111213144356[[#This Row],[ iznos sa PDV]]-Tabela15104113132153176435678111213144356[[#This Row],[pdv Iiznos]]</f>
        <v>1667.33</v>
      </c>
      <c r="G12" s="28">
        <v>333.47</v>
      </c>
      <c r="H12" s="29">
        <v>20</v>
      </c>
      <c r="I12" s="25"/>
    </row>
    <row r="13" spans="2:9" s="30" customFormat="1" ht="25.15" customHeight="1">
      <c r="B13" s="23">
        <v>45420</v>
      </c>
      <c r="C13" s="24" t="s">
        <v>21</v>
      </c>
      <c r="D13" s="25" t="s">
        <v>22</v>
      </c>
      <c r="E13" s="26">
        <v>1502.65</v>
      </c>
      <c r="F13" s="27">
        <f>+Tabela15104113132153176435678111213144356[[#This Row],[ iznos sa PDV]]-Tabela15104113132153176435678111213144356[[#This Row],[pdv Iiznos]]</f>
        <v>1252.21</v>
      </c>
      <c r="G13" s="28">
        <v>250.44</v>
      </c>
      <c r="H13" s="29">
        <v>20</v>
      </c>
      <c r="I13" s="25"/>
    </row>
    <row r="14" spans="2:9" s="30" customFormat="1" ht="25.15" customHeight="1">
      <c r="B14" s="31">
        <v>45419</v>
      </c>
      <c r="C14" s="24" t="s">
        <v>23</v>
      </c>
      <c r="D14" s="32" t="s">
        <v>24</v>
      </c>
      <c r="E14" s="33">
        <v>1000.4</v>
      </c>
      <c r="F14" s="27">
        <f>+Tabela15104113132153176435678111213144356[[#This Row],[ iznos sa PDV]]-Tabela15104113132153176435678111213144356[[#This Row],[pdv Iiznos]]</f>
        <v>833.67</v>
      </c>
      <c r="G14" s="34">
        <v>166.73</v>
      </c>
      <c r="H14" s="35">
        <v>20</v>
      </c>
      <c r="I14" s="32"/>
    </row>
    <row r="15" spans="2:9" s="30" customFormat="1" ht="25.15" customHeight="1">
      <c r="B15" s="31">
        <v>45411</v>
      </c>
      <c r="C15" s="24" t="s">
        <v>25</v>
      </c>
      <c r="D15" s="32" t="s">
        <v>26</v>
      </c>
      <c r="E15" s="33">
        <v>3399</v>
      </c>
      <c r="F15" s="27">
        <f>+Tabela15104113132153176435678111213144356[[#This Row],[ iznos sa PDV]]-Tabela15104113132153176435678111213144356[[#This Row],[pdv Iiznos]]</f>
        <v>2832.5</v>
      </c>
      <c r="G15" s="34">
        <v>566.5</v>
      </c>
      <c r="H15" s="35">
        <v>20</v>
      </c>
      <c r="I15" s="32"/>
    </row>
    <row r="16" spans="2:9" s="30" customFormat="1" ht="25.15" customHeight="1">
      <c r="B16" s="31">
        <v>45409</v>
      </c>
      <c r="C16" s="24" t="s">
        <v>27</v>
      </c>
      <c r="D16" s="32" t="s">
        <v>28</v>
      </c>
      <c r="E16" s="33">
        <v>4008.76</v>
      </c>
      <c r="F16" s="27">
        <f>+Tabela15104113132153176435678111213144356[[#This Row],[ iznos sa PDV]]-Tabela15104113132153176435678111213144356[[#This Row],[pdv Iiznos]]</f>
        <v>3340.63</v>
      </c>
      <c r="G16" s="34">
        <v>668.13</v>
      </c>
      <c r="H16" s="35">
        <v>20</v>
      </c>
      <c r="I16" s="32"/>
    </row>
    <row r="17" spans="2:9" s="30" customFormat="1" ht="25.15" customHeight="1">
      <c r="B17" s="31">
        <v>45412</v>
      </c>
      <c r="C17" s="36" t="s">
        <v>29</v>
      </c>
      <c r="D17" s="32" t="s">
        <v>28</v>
      </c>
      <c r="E17" s="33">
        <v>1998.2</v>
      </c>
      <c r="F17" s="27">
        <f>+Tabela15104113132153176435678111213144356[[#This Row],[ iznos sa PDV]]-Tabela15104113132153176435678111213144356[[#This Row],[pdv Iiznos]]</f>
        <v>1665.17</v>
      </c>
      <c r="G17" s="34">
        <v>333.03</v>
      </c>
      <c r="H17" s="35">
        <v>20</v>
      </c>
      <c r="I17" s="32"/>
    </row>
    <row r="18" spans="2:9" s="30" customFormat="1" ht="25.15" customHeight="1">
      <c r="B18" s="31">
        <v>45422</v>
      </c>
      <c r="C18" s="36" t="s">
        <v>30</v>
      </c>
      <c r="D18" s="32" t="s">
        <v>24</v>
      </c>
      <c r="E18" s="33">
        <v>3999.55</v>
      </c>
      <c r="F18" s="27">
        <f>+Tabela15104113132153176435678111213144356[[#This Row],[ iznos sa PDV]]-Tabela15104113132153176435678111213144356[[#This Row],[pdv Iiznos]]</f>
        <v>3332.96</v>
      </c>
      <c r="G18" s="34">
        <v>666.59</v>
      </c>
      <c r="H18" s="35">
        <v>20</v>
      </c>
      <c r="I18" s="32"/>
    </row>
    <row r="19" spans="2:9" s="30" customFormat="1" ht="25.15" customHeight="1">
      <c r="B19" s="31">
        <v>45420</v>
      </c>
      <c r="C19" s="36" t="s">
        <v>31</v>
      </c>
      <c r="D19" s="37" t="s">
        <v>28</v>
      </c>
      <c r="E19" s="27">
        <v>4007.75</v>
      </c>
      <c r="F19" s="27">
        <f>+Tabela15104113132153176435678111213144356[[#This Row],[ iznos sa PDV]]-Tabela15104113132153176435678111213144356[[#This Row],[pdv Iiznos]]</f>
        <v>3339.79</v>
      </c>
      <c r="G19" s="38">
        <v>667.96</v>
      </c>
      <c r="H19" s="39">
        <v>20</v>
      </c>
      <c r="I19" s="37"/>
    </row>
    <row r="20" spans="2:9" s="30" customFormat="1" ht="25.15" customHeight="1">
      <c r="B20" s="31">
        <v>45420</v>
      </c>
      <c r="C20" s="36" t="s">
        <v>32</v>
      </c>
      <c r="D20" s="32" t="s">
        <v>26</v>
      </c>
      <c r="E20" s="33">
        <v>1210</v>
      </c>
      <c r="F20" s="27">
        <f>+Tabela15104113132153176435678111213144356[[#This Row],[ iznos sa PDV]]-Tabela15104113132153176435678111213144356[[#This Row],[pdv Iiznos]]</f>
        <v>1008.33</v>
      </c>
      <c r="G20" s="34">
        <v>201.67</v>
      </c>
      <c r="H20" s="35">
        <v>20</v>
      </c>
      <c r="I20" s="32"/>
    </row>
    <row r="21" spans="2:9" s="30" customFormat="1" ht="25.15" customHeight="1">
      <c r="B21" s="31">
        <v>45422</v>
      </c>
      <c r="C21" s="36" t="s">
        <v>33</v>
      </c>
      <c r="D21" s="32" t="s">
        <v>34</v>
      </c>
      <c r="E21" s="33">
        <v>2640</v>
      </c>
      <c r="F21" s="27">
        <f>+Tabela15104113132153176435678111213144356[[#This Row],[ iznos sa PDV]]-Tabela15104113132153176435678111213144356[[#This Row],[pdv Iiznos]]</f>
        <v>2200</v>
      </c>
      <c r="G21" s="34">
        <v>440</v>
      </c>
      <c r="H21" s="35">
        <v>20</v>
      </c>
      <c r="I21" s="32"/>
    </row>
    <row r="22" spans="2:9" s="30" customFormat="1" ht="25.15" customHeight="1">
      <c r="B22" s="31">
        <v>45419</v>
      </c>
      <c r="C22" s="36" t="s">
        <v>35</v>
      </c>
      <c r="D22" s="32" t="s">
        <v>36</v>
      </c>
      <c r="E22" s="33">
        <v>9216.7999999999993</v>
      </c>
      <c r="F22" s="27">
        <f>+Tabela15104113132153176435678111213144356[[#This Row],[ iznos sa PDV]]-Tabela15104113132153176435678111213144356[[#This Row],[pdv Iiznos]]</f>
        <v>7680.6699999999992</v>
      </c>
      <c r="G22" s="34">
        <v>1536.13</v>
      </c>
      <c r="H22" s="35">
        <v>20</v>
      </c>
      <c r="I22" s="32"/>
    </row>
    <row r="23" spans="2:9" s="30" customFormat="1" ht="25.15" customHeight="1">
      <c r="B23" s="31">
        <v>45418</v>
      </c>
      <c r="C23" s="36" t="s">
        <v>37</v>
      </c>
      <c r="D23" s="32" t="s">
        <v>13</v>
      </c>
      <c r="E23" s="33">
        <v>3999.55</v>
      </c>
      <c r="F23" s="27">
        <f>+Tabela15104113132153176435678111213144356[[#This Row],[ iznos sa PDV]]-Tabela15104113132153176435678111213144356[[#This Row],[pdv Iiznos]]</f>
        <v>3332.96</v>
      </c>
      <c r="G23" s="34">
        <v>666.59</v>
      </c>
      <c r="H23" s="35">
        <v>20</v>
      </c>
      <c r="I23" s="32"/>
    </row>
    <row r="24" spans="2:9" s="30" customFormat="1" ht="25.15" customHeight="1">
      <c r="B24" s="31">
        <v>45441</v>
      </c>
      <c r="C24" s="36" t="s">
        <v>38</v>
      </c>
      <c r="D24" s="32" t="s">
        <v>39</v>
      </c>
      <c r="E24" s="33">
        <v>1370</v>
      </c>
      <c r="F24" s="27">
        <f>+Tabela15104113132153176435678111213144356[[#This Row],[ iznos sa PDV]]-Tabela15104113132153176435678111213144356[[#This Row],[pdv Iiznos]]</f>
        <v>1141.67</v>
      </c>
      <c r="G24" s="34">
        <v>228.33</v>
      </c>
      <c r="H24" s="35">
        <v>20</v>
      </c>
      <c r="I24" s="32"/>
    </row>
    <row r="25" spans="2:9" s="30" customFormat="1" ht="25.15" customHeight="1">
      <c r="B25" s="23">
        <v>45413</v>
      </c>
      <c r="C25" s="36" t="s">
        <v>40</v>
      </c>
      <c r="D25" s="25" t="s">
        <v>41</v>
      </c>
      <c r="E25" s="26">
        <v>2500.7600000000002</v>
      </c>
      <c r="F25" s="27">
        <f>+Tabela15104113132153176435678111213144356[[#This Row],[ iznos sa PDV]]-Tabela15104113132153176435678111213144356[[#This Row],[pdv Iiznos]]</f>
        <v>2083.9700000000003</v>
      </c>
      <c r="G25" s="28">
        <v>416.79</v>
      </c>
      <c r="H25" s="29">
        <v>20</v>
      </c>
      <c r="I25" s="25"/>
    </row>
    <row r="26" spans="2:9" s="30" customFormat="1" ht="25.15" customHeight="1">
      <c r="B26" s="23">
        <v>45414</v>
      </c>
      <c r="C26" s="36" t="s">
        <v>42</v>
      </c>
      <c r="D26" s="25" t="s">
        <v>43</v>
      </c>
      <c r="E26" s="26">
        <v>4999.95</v>
      </c>
      <c r="F26" s="27">
        <f>+Tabela15104113132153176435678111213144356[[#This Row],[ iznos sa PDV]]-Tabela15104113132153176435678111213144356[[#This Row],[pdv Iiznos]]</f>
        <v>4166.62</v>
      </c>
      <c r="G26" s="28">
        <v>833.33</v>
      </c>
      <c r="H26" s="29">
        <v>20</v>
      </c>
      <c r="I26" s="25"/>
    </row>
    <row r="27" spans="2:9" s="30" customFormat="1" ht="25.15" customHeight="1">
      <c r="B27" s="40">
        <v>45420</v>
      </c>
      <c r="C27" s="41" t="s">
        <v>44</v>
      </c>
      <c r="D27" s="37" t="s">
        <v>28</v>
      </c>
      <c r="E27" s="27">
        <v>1001.92</v>
      </c>
      <c r="F27" s="27">
        <f>+Tabela15104113132153176435678111213144356[[#This Row],[ iznos sa PDV]]-Tabela15104113132153176435678111213144356[[#This Row],[pdv Iiznos]]</f>
        <v>834.93</v>
      </c>
      <c r="G27" s="38">
        <v>166.99</v>
      </c>
      <c r="H27" s="39">
        <v>20</v>
      </c>
      <c r="I27" s="37"/>
    </row>
    <row r="28" spans="2:9" s="30" customFormat="1" ht="25.15" customHeight="1">
      <c r="B28" s="40">
        <v>45419</v>
      </c>
      <c r="C28" s="42" t="s">
        <v>45</v>
      </c>
      <c r="D28" s="37" t="s">
        <v>46</v>
      </c>
      <c r="E28" s="27">
        <v>620</v>
      </c>
      <c r="F28" s="27">
        <f>+Tabela15104113132153176435678111213144356[[#This Row],[ iznos sa PDV]]-Tabela15104113132153176435678111213144356[[#This Row],[pdv Iiznos]]</f>
        <v>516.66999999999996</v>
      </c>
      <c r="G28" s="38">
        <v>103.33</v>
      </c>
      <c r="H28" s="39">
        <v>20</v>
      </c>
      <c r="I28" s="37"/>
    </row>
    <row r="29" spans="2:9" s="30" customFormat="1" ht="25.15" customHeight="1">
      <c r="B29" s="40">
        <v>45422</v>
      </c>
      <c r="C29" s="42" t="s">
        <v>47</v>
      </c>
      <c r="D29" s="37" t="s">
        <v>48</v>
      </c>
      <c r="E29" s="27">
        <v>20001.849999999999</v>
      </c>
      <c r="F29" s="27">
        <f>+Tabela15104113132153176435678111213144356[[#This Row],[ iznos sa PDV]]-Tabela15104113132153176435678111213144356[[#This Row],[pdv Iiznos]]</f>
        <v>16668.21</v>
      </c>
      <c r="G29" s="38">
        <v>3333.64</v>
      </c>
      <c r="H29" s="39">
        <v>20</v>
      </c>
      <c r="I29" s="32"/>
    </row>
    <row r="30" spans="2:9" s="30" customFormat="1" ht="25.15" customHeight="1">
      <c r="B30" s="31">
        <v>45423</v>
      </c>
      <c r="C30" s="42" t="s">
        <v>49</v>
      </c>
      <c r="D30" s="32" t="s">
        <v>48</v>
      </c>
      <c r="E30" s="33">
        <v>8111.88</v>
      </c>
      <c r="F30" s="27">
        <f>+Tabela15104113132153176435678111213144356[[#This Row],[ iznos sa PDV]]-Tabela15104113132153176435678111213144356[[#This Row],[pdv Iiznos]]</f>
        <v>6759.9</v>
      </c>
      <c r="G30" s="34">
        <v>1351.98</v>
      </c>
      <c r="H30" s="35">
        <v>20</v>
      </c>
      <c r="I30" s="37"/>
    </row>
    <row r="31" spans="2:9" s="30" customFormat="1" ht="25.15" customHeight="1">
      <c r="B31" s="40">
        <v>45426</v>
      </c>
      <c r="C31" s="24" t="s">
        <v>50</v>
      </c>
      <c r="D31" s="37" t="s">
        <v>51</v>
      </c>
      <c r="E31" s="27">
        <v>1400</v>
      </c>
      <c r="F31" s="27">
        <f>+Tabela15104113132153176435678111213144356[[#This Row],[ iznos sa PDV]]-Tabela15104113132153176435678111213144356[[#This Row],[pdv Iiznos]]</f>
        <v>1166.67</v>
      </c>
      <c r="G31" s="38">
        <v>233.33</v>
      </c>
      <c r="H31" s="39">
        <v>20</v>
      </c>
      <c r="I31" s="32"/>
    </row>
    <row r="32" spans="2:9" s="30" customFormat="1" ht="25.15" customHeight="1">
      <c r="B32" s="31">
        <v>45426</v>
      </c>
      <c r="C32" s="24" t="s">
        <v>52</v>
      </c>
      <c r="D32" s="32" t="s">
        <v>28</v>
      </c>
      <c r="E32" s="33">
        <v>2001.58</v>
      </c>
      <c r="F32" s="27">
        <f>+Tabela15104113132153176435678111213144356[[#This Row],[ iznos sa PDV]]-Tabela15104113132153176435678111213144356[[#This Row],[pdv Iiznos]]</f>
        <v>1667.98</v>
      </c>
      <c r="G32" s="34">
        <v>333.6</v>
      </c>
      <c r="H32" s="35">
        <v>20</v>
      </c>
      <c r="I32" s="37"/>
    </row>
    <row r="33" spans="2:9" s="30" customFormat="1" ht="25.15" customHeight="1">
      <c r="B33" s="40">
        <v>45425</v>
      </c>
      <c r="C33" s="42" t="s">
        <v>53</v>
      </c>
      <c r="D33" s="37" t="s">
        <v>54</v>
      </c>
      <c r="E33" s="27">
        <v>8424</v>
      </c>
      <c r="F33" s="27">
        <f>+Tabela15104113132153176435678111213144356[[#This Row],[ iznos sa PDV]]-Tabela15104113132153176435678111213144356[[#This Row],[pdv Iiznos]]</f>
        <v>7020</v>
      </c>
      <c r="G33" s="38">
        <v>1404</v>
      </c>
      <c r="H33" s="39">
        <v>20</v>
      </c>
      <c r="I33" s="37"/>
    </row>
    <row r="34" spans="2:9" s="30" customFormat="1" ht="25.15" customHeight="1">
      <c r="B34" s="40">
        <v>45425</v>
      </c>
      <c r="C34" s="24" t="s">
        <v>55</v>
      </c>
      <c r="D34" s="37" t="s">
        <v>43</v>
      </c>
      <c r="E34" s="27">
        <v>1999.55</v>
      </c>
      <c r="F34" s="27">
        <f>+Tabela15104113132153176435678111213144356[[#This Row],[ iznos sa PDV]]-Tabela15104113132153176435678111213144356[[#This Row],[pdv Iiznos]]</f>
        <v>1666.29</v>
      </c>
      <c r="G34" s="38">
        <v>333.26</v>
      </c>
      <c r="H34" s="39">
        <v>20</v>
      </c>
      <c r="I34" s="37"/>
    </row>
    <row r="35" spans="2:9" s="30" customFormat="1" ht="25.15" customHeight="1">
      <c r="B35" s="40">
        <v>45425</v>
      </c>
      <c r="C35" s="42" t="s">
        <v>56</v>
      </c>
      <c r="D35" s="37" t="s">
        <v>54</v>
      </c>
      <c r="E35" s="27">
        <v>1512</v>
      </c>
      <c r="F35" s="27">
        <f>+Tabela15104113132153176435678111213144356[[#This Row],[ iznos sa PDV]]-Tabela15104113132153176435678111213144356[[#This Row],[pdv Iiznos]]</f>
        <v>1260</v>
      </c>
      <c r="G35" s="38">
        <v>252</v>
      </c>
      <c r="H35" s="39">
        <v>20</v>
      </c>
      <c r="I35" s="37"/>
    </row>
    <row r="36" spans="2:9" s="30" customFormat="1" ht="25.15" customHeight="1">
      <c r="B36" s="40">
        <v>45427</v>
      </c>
      <c r="C36" s="24" t="s">
        <v>57</v>
      </c>
      <c r="D36" s="37" t="s">
        <v>15</v>
      </c>
      <c r="E36" s="27">
        <v>2998.31</v>
      </c>
      <c r="F36" s="27">
        <f>+Tabela15104113132153176435678111213144356[[#This Row],[ iznos sa PDV]]-Tabela15104113132153176435678111213144356[[#This Row],[pdv Iiznos]]</f>
        <v>2498.59</v>
      </c>
      <c r="G36" s="38">
        <v>499.72</v>
      </c>
      <c r="H36" s="39">
        <v>20</v>
      </c>
      <c r="I36" s="37"/>
    </row>
    <row r="37" spans="2:9" s="30" customFormat="1" ht="25.15" customHeight="1">
      <c r="B37" s="40">
        <v>45426</v>
      </c>
      <c r="C37" s="42" t="s">
        <v>58</v>
      </c>
      <c r="D37" s="37" t="s">
        <v>54</v>
      </c>
      <c r="E37" s="27">
        <v>2387</v>
      </c>
      <c r="F37" s="27">
        <f>+Tabela15104113132153176435678111213144356[[#This Row],[ iznos sa PDV]]-Tabela15104113132153176435678111213144356[[#This Row],[pdv Iiznos]]</f>
        <v>1989.17</v>
      </c>
      <c r="G37" s="38">
        <v>397.83</v>
      </c>
      <c r="H37" s="39">
        <v>20</v>
      </c>
      <c r="I37" s="37"/>
    </row>
    <row r="38" spans="2:9" s="30" customFormat="1" ht="25.15" customHeight="1">
      <c r="B38" s="40">
        <v>45423</v>
      </c>
      <c r="C38" s="42" t="s">
        <v>59</v>
      </c>
      <c r="D38" s="37" t="s">
        <v>43</v>
      </c>
      <c r="E38" s="27">
        <v>3999.1</v>
      </c>
      <c r="F38" s="27">
        <f>+Tabela15104113132153176435678111213144356[[#This Row],[ iznos sa PDV]]-Tabela15104113132153176435678111213144356[[#This Row],[pdv Iiznos]]</f>
        <v>3332.58</v>
      </c>
      <c r="G38" s="38">
        <v>666.52</v>
      </c>
      <c r="H38" s="39">
        <v>20</v>
      </c>
      <c r="I38" s="37"/>
    </row>
    <row r="39" spans="2:9" s="30" customFormat="1" ht="25.15" customHeight="1">
      <c r="B39" s="40">
        <v>45430</v>
      </c>
      <c r="C39" s="42" t="s">
        <v>60</v>
      </c>
      <c r="D39" s="37" t="s">
        <v>61</v>
      </c>
      <c r="E39" s="27">
        <v>11002.74</v>
      </c>
      <c r="F39" s="27">
        <f>+Tabela15104113132153176435678111213144356[[#This Row],[ iznos sa PDV]]-Tabela15104113132153176435678111213144356[[#This Row],[pdv Iiznos]]</f>
        <v>9168.9500000000007</v>
      </c>
      <c r="G39" s="38">
        <v>1833.79</v>
      </c>
      <c r="H39" s="39">
        <v>20</v>
      </c>
      <c r="I39" s="37"/>
    </row>
    <row r="40" spans="2:9" s="30" customFormat="1" ht="25.15" customHeight="1">
      <c r="B40" s="40">
        <v>45428</v>
      </c>
      <c r="C40" s="42" t="s">
        <v>62</v>
      </c>
      <c r="D40" s="37" t="s">
        <v>61</v>
      </c>
      <c r="E40" s="27">
        <v>18560.29</v>
      </c>
      <c r="F40" s="27">
        <f>+Tabela15104113132153176435678111213144356[[#This Row],[ iznos sa PDV]]-Tabela15104113132153176435678111213144356[[#This Row],[pdv Iiznos]]</f>
        <v>15466.91</v>
      </c>
      <c r="G40" s="38">
        <v>3093.38</v>
      </c>
      <c r="H40" s="39">
        <v>20</v>
      </c>
      <c r="I40" s="37"/>
    </row>
    <row r="41" spans="2:9" s="30" customFormat="1" ht="25.15" customHeight="1">
      <c r="B41" s="40">
        <v>45428</v>
      </c>
      <c r="C41" s="42" t="s">
        <v>63</v>
      </c>
      <c r="D41" s="37" t="s">
        <v>64</v>
      </c>
      <c r="E41" s="27">
        <v>4340</v>
      </c>
      <c r="F41" s="27">
        <f>+Tabela15104113132153176435678111213144356[[#This Row],[ iznos sa PDV]]-Tabela15104113132153176435678111213144356[[#This Row],[pdv Iiznos]]</f>
        <v>3616.67</v>
      </c>
      <c r="G41" s="38">
        <v>723.33</v>
      </c>
      <c r="H41" s="39">
        <v>20</v>
      </c>
      <c r="I41" s="37"/>
    </row>
    <row r="42" spans="2:9" s="30" customFormat="1" ht="25.15" customHeight="1">
      <c r="B42" s="40">
        <v>45428</v>
      </c>
      <c r="C42" s="24" t="s">
        <v>65</v>
      </c>
      <c r="D42" s="37" t="s">
        <v>15</v>
      </c>
      <c r="E42" s="27">
        <v>20300</v>
      </c>
      <c r="F42" s="27">
        <f>+Tabela15104113132153176435678111213144356[[#This Row],[ iznos sa PDV]]-Tabela15104113132153176435678111213144356[[#This Row],[pdv Iiznos]]</f>
        <v>16916.669999999998</v>
      </c>
      <c r="G42" s="38">
        <v>3383.33</v>
      </c>
      <c r="H42" s="39">
        <v>20</v>
      </c>
      <c r="I42" s="37"/>
    </row>
    <row r="43" spans="2:9" s="30" customFormat="1" ht="25.15" customHeight="1">
      <c r="B43" s="40">
        <v>45429</v>
      </c>
      <c r="C43" s="42" t="s">
        <v>66</v>
      </c>
      <c r="D43" s="37" t="s">
        <v>67</v>
      </c>
      <c r="E43" s="27">
        <v>1040</v>
      </c>
      <c r="F43" s="27">
        <f>+Tabela15104113132153176435678111213144356[[#This Row],[ iznos sa PDV]]-Tabela15104113132153176435678111213144356[[#This Row],[pdv Iiznos]]</f>
        <v>866.67</v>
      </c>
      <c r="G43" s="38">
        <v>173.33</v>
      </c>
      <c r="H43" s="39">
        <v>20</v>
      </c>
      <c r="I43" s="37"/>
    </row>
    <row r="44" spans="2:9" s="30" customFormat="1" ht="25.15" customHeight="1">
      <c r="B44" s="40">
        <v>45429</v>
      </c>
      <c r="C44" s="42" t="s">
        <v>68</v>
      </c>
      <c r="D44" s="37" t="s">
        <v>69</v>
      </c>
      <c r="E44" s="27">
        <v>910</v>
      </c>
      <c r="F44" s="27">
        <f>+Tabela15104113132153176435678111213144356[[#This Row],[ iznos sa PDV]]-Tabela15104113132153176435678111213144356[[#This Row],[pdv Iiznos]]</f>
        <v>758.33</v>
      </c>
      <c r="G44" s="38">
        <v>151.66999999999999</v>
      </c>
      <c r="H44" s="39">
        <v>20</v>
      </c>
      <c r="I44" s="37"/>
    </row>
    <row r="45" spans="2:9" s="30" customFormat="1" ht="25.15" customHeight="1">
      <c r="B45" s="40">
        <v>45428</v>
      </c>
      <c r="C45" s="42" t="s">
        <v>70</v>
      </c>
      <c r="D45" s="37" t="s">
        <v>71</v>
      </c>
      <c r="E45" s="27">
        <v>14200</v>
      </c>
      <c r="F45" s="27">
        <f>+Tabela15104113132153176435678111213144356[[#This Row],[ iznos sa PDV]]-Tabela15104113132153176435678111213144356[[#This Row],[pdv Iiznos]]</f>
        <v>11833.33</v>
      </c>
      <c r="G45" s="38">
        <v>2366.67</v>
      </c>
      <c r="H45" s="39">
        <v>20</v>
      </c>
      <c r="I45" s="37"/>
    </row>
    <row r="46" spans="2:9" s="30" customFormat="1" ht="25.15" customHeight="1">
      <c r="B46" s="40">
        <v>45423</v>
      </c>
      <c r="C46" s="42" t="s">
        <v>72</v>
      </c>
      <c r="D46" s="37" t="s">
        <v>73</v>
      </c>
      <c r="E46" s="27">
        <v>4320</v>
      </c>
      <c r="F46" s="27">
        <f>+Tabela15104113132153176435678111213144356[[#This Row],[ iznos sa PDV]]-Tabela15104113132153176435678111213144356[[#This Row],[pdv Iiznos]]</f>
        <v>3600</v>
      </c>
      <c r="G46" s="38">
        <v>720</v>
      </c>
      <c r="H46" s="39">
        <v>20</v>
      </c>
      <c r="I46" s="37"/>
    </row>
    <row r="47" spans="2:9" s="30" customFormat="1" ht="25.15" customHeight="1">
      <c r="B47" s="40">
        <v>45422</v>
      </c>
      <c r="C47" s="42" t="s">
        <v>74</v>
      </c>
      <c r="D47" s="37" t="s">
        <v>20</v>
      </c>
      <c r="E47" s="27">
        <v>10299.52</v>
      </c>
      <c r="F47" s="27">
        <f>+Tabela15104113132153176435678111213144356[[#This Row],[ iznos sa PDV]]-Tabela15104113132153176435678111213144356[[#This Row],[pdv Iiznos]]</f>
        <v>8582.93</v>
      </c>
      <c r="G47" s="38">
        <v>1716.59</v>
      </c>
      <c r="H47" s="39">
        <v>20</v>
      </c>
      <c r="I47" s="37"/>
    </row>
    <row r="48" spans="2:9" s="30" customFormat="1" ht="25.15" customHeight="1">
      <c r="B48" s="40">
        <v>45421</v>
      </c>
      <c r="C48" s="42" t="s">
        <v>75</v>
      </c>
      <c r="D48" s="37" t="s">
        <v>76</v>
      </c>
      <c r="E48" s="27">
        <v>9980</v>
      </c>
      <c r="F48" s="27">
        <f>+Tabela15104113132153176435678111213144356[[#This Row],[ iznos sa PDV]]-Tabela15104113132153176435678111213144356[[#This Row],[pdv Iiznos]]</f>
        <v>8316.67</v>
      </c>
      <c r="G48" s="38">
        <v>1663.33</v>
      </c>
      <c r="H48" s="39">
        <v>20</v>
      </c>
      <c r="I48" s="37"/>
    </row>
    <row r="49" spans="2:9" s="30" customFormat="1" ht="25.15" customHeight="1">
      <c r="B49" s="40">
        <v>45421</v>
      </c>
      <c r="C49" s="41" t="s">
        <v>77</v>
      </c>
      <c r="D49" s="37" t="s">
        <v>78</v>
      </c>
      <c r="E49" s="27">
        <v>2565</v>
      </c>
      <c r="F49" s="27">
        <f>+Tabela15104113132153176435678111213144356[[#This Row],[ iznos sa PDV]]-Tabela15104113132153176435678111213144356[[#This Row],[pdv Iiznos]]</f>
        <v>2137.5</v>
      </c>
      <c r="G49" s="38">
        <v>427.5</v>
      </c>
      <c r="H49" s="39">
        <v>20</v>
      </c>
      <c r="I49" s="37"/>
    </row>
    <row r="50" spans="2:9" s="30" customFormat="1" ht="25.15" customHeight="1">
      <c r="B50" s="40">
        <v>45425</v>
      </c>
      <c r="C50" s="42" t="s">
        <v>79</v>
      </c>
      <c r="D50" s="37" t="s">
        <v>41</v>
      </c>
      <c r="E50" s="27">
        <v>9001.2099999999991</v>
      </c>
      <c r="F50" s="27">
        <f>+Tabela15104113132153176435678111213144356[[#This Row],[ iznos sa PDV]]-Tabela15104113132153176435678111213144356[[#This Row],[pdv Iiznos]]</f>
        <v>7501.0099999999993</v>
      </c>
      <c r="G50" s="38">
        <v>1500.2</v>
      </c>
      <c r="H50" s="39">
        <v>20</v>
      </c>
      <c r="I50" s="37"/>
    </row>
    <row r="51" spans="2:9" s="30" customFormat="1" ht="25.15" customHeight="1">
      <c r="B51" s="40">
        <v>45424</v>
      </c>
      <c r="C51" s="42" t="s">
        <v>80</v>
      </c>
      <c r="D51" s="37" t="s">
        <v>41</v>
      </c>
      <c r="E51" s="27">
        <v>1000.79</v>
      </c>
      <c r="F51" s="27">
        <f>+Tabela15104113132153176435678111213144356[[#This Row],[ iznos sa PDV]]-Tabela15104113132153176435678111213144356[[#This Row],[pdv Iiznos]]</f>
        <v>833.99</v>
      </c>
      <c r="G51" s="38">
        <v>166.8</v>
      </c>
      <c r="H51" s="39">
        <v>20</v>
      </c>
      <c r="I51" s="37"/>
    </row>
    <row r="52" spans="2:9" s="30" customFormat="1" ht="25.15" customHeight="1">
      <c r="B52" s="40">
        <v>45426</v>
      </c>
      <c r="C52" s="42" t="s">
        <v>81</v>
      </c>
      <c r="D52" s="37" t="s">
        <v>82</v>
      </c>
      <c r="E52" s="27">
        <v>1002.8</v>
      </c>
      <c r="F52" s="27">
        <f>+Tabela15104113132153176435678111213144356[[#This Row],[ iznos sa PDV]]-Tabela15104113132153176435678111213144356[[#This Row],[pdv Iiznos]]</f>
        <v>0</v>
      </c>
      <c r="G52" s="38">
        <v>1002.8</v>
      </c>
      <c r="H52" s="39">
        <v>20</v>
      </c>
      <c r="I52" s="37"/>
    </row>
    <row r="53" spans="2:9" s="30" customFormat="1" ht="25.15" customHeight="1">
      <c r="B53" s="40">
        <v>45426</v>
      </c>
      <c r="C53" s="42" t="s">
        <v>83</v>
      </c>
      <c r="D53" s="37" t="s">
        <v>84</v>
      </c>
      <c r="E53" s="27">
        <v>1005</v>
      </c>
      <c r="F53" s="27">
        <f>+Tabela15104113132153176435678111213144356[[#This Row],[ iznos sa PDV]]-Tabela15104113132153176435678111213144356[[#This Row],[pdv Iiznos]]</f>
        <v>837.5</v>
      </c>
      <c r="G53" s="38">
        <v>167.5</v>
      </c>
      <c r="H53" s="39">
        <v>20</v>
      </c>
      <c r="I53" s="37"/>
    </row>
    <row r="54" spans="2:9" s="30" customFormat="1" ht="25.15" customHeight="1">
      <c r="B54" s="40">
        <v>45426</v>
      </c>
      <c r="C54" s="24" t="s">
        <v>85</v>
      </c>
      <c r="D54" s="37" t="s">
        <v>15</v>
      </c>
      <c r="E54" s="27">
        <v>1000.79</v>
      </c>
      <c r="F54" s="27">
        <f>+Tabela15104113132153176435678111213144356[[#This Row],[ iznos sa PDV]]-Tabela15104113132153176435678111213144356[[#This Row],[pdv Iiznos]]</f>
        <v>833.99</v>
      </c>
      <c r="G54" s="38">
        <v>166.8</v>
      </c>
      <c r="H54" s="39">
        <v>20</v>
      </c>
      <c r="I54" s="37"/>
    </row>
    <row r="55" spans="2:9" s="30" customFormat="1" ht="25.15" customHeight="1">
      <c r="B55" s="40">
        <v>45429</v>
      </c>
      <c r="C55" s="42" t="s">
        <v>86</v>
      </c>
      <c r="D55" s="37" t="s">
        <v>61</v>
      </c>
      <c r="E55" s="27">
        <v>20297.97</v>
      </c>
      <c r="F55" s="27">
        <f>+Tabela15104113132153176435678111213144356[[#This Row],[ iznos sa PDV]]-Tabela15104113132153176435678111213144356[[#This Row],[pdv Iiznos]]</f>
        <v>16914.97</v>
      </c>
      <c r="G55" s="38">
        <v>3383</v>
      </c>
      <c r="H55" s="39">
        <v>20</v>
      </c>
      <c r="I55" s="37"/>
    </row>
    <row r="56" spans="2:9" s="30" customFormat="1" ht="25.15" customHeight="1">
      <c r="B56" s="40">
        <v>45423</v>
      </c>
      <c r="C56" s="24" t="s">
        <v>87</v>
      </c>
      <c r="D56" s="37" t="s">
        <v>15</v>
      </c>
      <c r="E56" s="27">
        <v>4003.16</v>
      </c>
      <c r="F56" s="27">
        <f>+Tabela15104113132153176435678111213144356[[#This Row],[ iznos sa PDV]]-Tabela15104113132153176435678111213144356[[#This Row],[pdv Iiznos]]</f>
        <v>3335.97</v>
      </c>
      <c r="G56" s="38">
        <v>667.19</v>
      </c>
      <c r="H56" s="39">
        <v>20</v>
      </c>
      <c r="I56" s="37"/>
    </row>
    <row r="57" spans="2:9" s="30" customFormat="1" ht="25.15" customHeight="1">
      <c r="B57" s="40">
        <v>45425</v>
      </c>
      <c r="C57" s="42" t="s">
        <v>88</v>
      </c>
      <c r="D57" s="37" t="s">
        <v>89</v>
      </c>
      <c r="E57" s="27">
        <v>1000</v>
      </c>
      <c r="F57" s="27">
        <f>+Tabela15104113132153176435678111213144356[[#This Row],[ iznos sa PDV]]-Tabela15104113132153176435678111213144356[[#This Row],[pdv Iiznos]]</f>
        <v>833.33</v>
      </c>
      <c r="G57" s="38">
        <v>166.67</v>
      </c>
      <c r="H57" s="39">
        <v>20</v>
      </c>
      <c r="I57" s="37"/>
    </row>
    <row r="58" spans="2:9" s="30" customFormat="1" ht="25.15" customHeight="1">
      <c r="B58" s="40">
        <v>45425</v>
      </c>
      <c r="C58" s="42" t="s">
        <v>90</v>
      </c>
      <c r="D58" s="37" t="s">
        <v>41</v>
      </c>
      <c r="E58" s="27">
        <v>6000.68</v>
      </c>
      <c r="F58" s="27">
        <f>+Tabela15104113132153176435678111213144356[[#This Row],[ iznos sa PDV]]-Tabela15104113132153176435678111213144356[[#This Row],[pdv Iiznos]]</f>
        <v>5000.5700000000006</v>
      </c>
      <c r="G58" s="38">
        <v>1000.11</v>
      </c>
      <c r="H58" s="39">
        <v>20</v>
      </c>
      <c r="I58" s="37"/>
    </row>
    <row r="59" spans="2:9" s="30" customFormat="1" ht="25.15" customHeight="1">
      <c r="B59" s="40">
        <v>45430</v>
      </c>
      <c r="C59" s="42" t="s">
        <v>91</v>
      </c>
      <c r="D59" s="37" t="s">
        <v>92</v>
      </c>
      <c r="E59" s="27">
        <v>7000.83</v>
      </c>
      <c r="F59" s="27">
        <f>+Tabela15104113132153176435678111213144356[[#This Row],[ iznos sa PDV]]-Tabela15104113132153176435678111213144356[[#This Row],[pdv Iiznos]]</f>
        <v>5834.02</v>
      </c>
      <c r="G59" s="38">
        <v>1166.81</v>
      </c>
      <c r="H59" s="39">
        <v>20</v>
      </c>
      <c r="I59" s="37"/>
    </row>
    <row r="60" spans="2:9" s="30" customFormat="1" ht="25.15" customHeight="1">
      <c r="B60" s="40">
        <v>45436</v>
      </c>
      <c r="C60" s="42" t="s">
        <v>93</v>
      </c>
      <c r="D60" s="37" t="s">
        <v>94</v>
      </c>
      <c r="E60" s="27">
        <v>3450</v>
      </c>
      <c r="F60" s="27">
        <f>+Tabela15104113132153176435678111213144356[[#This Row],[ iznos sa PDV]]-Tabela15104113132153176435678111213144356[[#This Row],[pdv Iiznos]]</f>
        <v>2875</v>
      </c>
      <c r="G60" s="38">
        <v>575</v>
      </c>
      <c r="H60" s="39">
        <v>20</v>
      </c>
      <c r="I60" s="37"/>
    </row>
    <row r="61" spans="2:9" s="30" customFormat="1" ht="25.15" customHeight="1">
      <c r="B61" s="40">
        <v>45434</v>
      </c>
      <c r="C61" s="42" t="s">
        <v>95</v>
      </c>
      <c r="D61" s="37" t="s">
        <v>96</v>
      </c>
      <c r="E61" s="27">
        <v>1452</v>
      </c>
      <c r="F61" s="27">
        <f>+Tabela15104113132153176435678111213144356[[#This Row],[ iznos sa PDV]]-Tabela15104113132153176435678111213144356[[#This Row],[pdv Iiznos]]</f>
        <v>1210</v>
      </c>
      <c r="G61" s="38">
        <v>242</v>
      </c>
      <c r="H61" s="39">
        <v>20</v>
      </c>
      <c r="I61" s="37"/>
    </row>
    <row r="62" spans="2:9" s="30" customFormat="1" ht="25.15" customHeight="1">
      <c r="B62" s="40">
        <v>45434</v>
      </c>
      <c r="C62" s="42" t="s">
        <v>97</v>
      </c>
      <c r="D62" s="37" t="s">
        <v>98</v>
      </c>
      <c r="E62" s="27">
        <v>16700</v>
      </c>
      <c r="F62" s="27">
        <f>+Tabela15104113132153176435678111213144356[[#This Row],[ iznos sa PDV]]-Tabela15104113132153176435678111213144356[[#This Row],[pdv Iiznos]]</f>
        <v>13916.67</v>
      </c>
      <c r="G62" s="38">
        <v>2783.33</v>
      </c>
      <c r="H62" s="39">
        <v>20</v>
      </c>
      <c r="I62" s="37"/>
    </row>
    <row r="63" spans="2:9" s="30" customFormat="1" ht="25.15" customHeight="1">
      <c r="B63" s="40">
        <v>45425</v>
      </c>
      <c r="C63" s="36" t="s">
        <v>99</v>
      </c>
      <c r="D63" s="37" t="s">
        <v>41</v>
      </c>
      <c r="E63" s="27">
        <v>1000.79</v>
      </c>
      <c r="F63" s="27">
        <f>+Tabela15104113132153176435678111213144356[[#This Row],[ iznos sa PDV]]-Tabela15104113132153176435678111213144356[[#This Row],[pdv Iiznos]]</f>
        <v>833.99</v>
      </c>
      <c r="G63" s="38">
        <v>166.8</v>
      </c>
      <c r="H63" s="39">
        <v>20</v>
      </c>
      <c r="I63" s="37"/>
    </row>
    <row r="64" spans="2:9" s="30" customFormat="1" ht="25.15" customHeight="1">
      <c r="B64" s="40">
        <v>45427</v>
      </c>
      <c r="C64" s="42" t="s">
        <v>100</v>
      </c>
      <c r="D64" s="37" t="s">
        <v>36</v>
      </c>
      <c r="E64" s="27">
        <v>499.99</v>
      </c>
      <c r="F64" s="27">
        <f>+Tabela15104113132153176435678111213144356[[#This Row],[ iznos sa PDV]]-Tabela15104113132153176435678111213144356[[#This Row],[pdv Iiznos]]</f>
        <v>416.66</v>
      </c>
      <c r="G64" s="38">
        <v>83.33</v>
      </c>
      <c r="H64" s="39">
        <v>20</v>
      </c>
      <c r="I64" s="37"/>
    </row>
    <row r="65" spans="2:9" s="30" customFormat="1" ht="25.15" customHeight="1">
      <c r="B65" s="40">
        <v>45427</v>
      </c>
      <c r="C65" s="42" t="s">
        <v>101</v>
      </c>
      <c r="D65" s="37" t="s">
        <v>28</v>
      </c>
      <c r="E65" s="27">
        <v>1102.46</v>
      </c>
      <c r="F65" s="27">
        <f>+Tabela15104113132153176435678111213144356[[#This Row],[ iznos sa PDV]]-Tabela15104113132153176435678111213144356[[#This Row],[pdv Iiznos]]</f>
        <v>918.72</v>
      </c>
      <c r="G65" s="38">
        <v>183.74</v>
      </c>
      <c r="H65" s="39">
        <v>20</v>
      </c>
      <c r="I65" s="37"/>
    </row>
    <row r="66" spans="2:9" s="30" customFormat="1" ht="25.15" customHeight="1">
      <c r="B66" s="40">
        <v>45427</v>
      </c>
      <c r="C66" s="36" t="s">
        <v>102</v>
      </c>
      <c r="D66" s="37" t="s">
        <v>28</v>
      </c>
      <c r="E66" s="27">
        <v>2005.9</v>
      </c>
      <c r="F66" s="27">
        <f>+Tabela15104113132153176435678111213144356[[#This Row],[ iznos sa PDV]]-Tabela15104113132153176435678111213144356[[#This Row],[pdv Iiznos]]</f>
        <v>1823.5500000000002</v>
      </c>
      <c r="G66" s="38">
        <v>182.35</v>
      </c>
      <c r="H66" s="39">
        <v>20</v>
      </c>
      <c r="I66" s="37"/>
    </row>
    <row r="67" spans="2:9" s="30" customFormat="1" ht="25.15" customHeight="1">
      <c r="B67" s="40">
        <v>45432</v>
      </c>
      <c r="C67" s="42" t="s">
        <v>103</v>
      </c>
      <c r="D67" s="37" t="s">
        <v>92</v>
      </c>
      <c r="E67" s="27">
        <v>980</v>
      </c>
      <c r="F67" s="27">
        <f>+Tabela15104113132153176435678111213144356[[#This Row],[ iznos sa PDV]]-Tabela15104113132153176435678111213144356[[#This Row],[pdv Iiznos]]</f>
        <v>816.67</v>
      </c>
      <c r="G67" s="38">
        <v>163.33000000000001</v>
      </c>
      <c r="H67" s="39">
        <v>20</v>
      </c>
      <c r="I67" s="37"/>
    </row>
    <row r="68" spans="2:9" s="30" customFormat="1" ht="25.15" customHeight="1">
      <c r="B68" s="40">
        <v>45431</v>
      </c>
      <c r="C68" s="42" t="s">
        <v>104</v>
      </c>
      <c r="D68" s="37" t="s">
        <v>28</v>
      </c>
      <c r="E68" s="27">
        <v>2001.16</v>
      </c>
      <c r="F68" s="27">
        <f>+Tabela15104113132153176435678111213144356[[#This Row],[ iznos sa PDV]]-Tabela15104113132153176435678111213144356[[#This Row],[pdv Iiznos]]</f>
        <v>1667.63</v>
      </c>
      <c r="G68" s="38">
        <v>333.53</v>
      </c>
      <c r="H68" s="39">
        <v>20</v>
      </c>
      <c r="I68" s="37"/>
    </row>
    <row r="69" spans="2:9" s="30" customFormat="1" ht="25.15" customHeight="1">
      <c r="B69" s="40">
        <v>45437</v>
      </c>
      <c r="C69" s="36" t="s">
        <v>105</v>
      </c>
      <c r="D69" s="37" t="s">
        <v>41</v>
      </c>
      <c r="E69" s="27">
        <v>1000.98</v>
      </c>
      <c r="F69" s="27">
        <f>+Tabela15104113132153176435678111213144356[[#This Row],[ iznos sa PDV]]-Tabela15104113132153176435678111213144356[[#This Row],[pdv Iiznos]]</f>
        <v>834.15</v>
      </c>
      <c r="G69" s="38">
        <v>166.83</v>
      </c>
      <c r="H69" s="39">
        <v>20</v>
      </c>
      <c r="I69" s="37"/>
    </row>
    <row r="70" spans="2:9" s="30" customFormat="1" ht="25.15" customHeight="1">
      <c r="B70" s="40">
        <v>45428</v>
      </c>
      <c r="C70" s="36" t="s">
        <v>106</v>
      </c>
      <c r="D70" s="37" t="s">
        <v>41</v>
      </c>
      <c r="E70" s="27">
        <v>1102.29</v>
      </c>
      <c r="F70" s="27">
        <f>+Tabela15104113132153176435678111213144356[[#This Row],[ iznos sa PDV]]-Tabela15104113132153176435678111213144356[[#This Row],[pdv Iiznos]]</f>
        <v>918.56999999999994</v>
      </c>
      <c r="G70" s="38">
        <v>183.72</v>
      </c>
      <c r="H70" s="39">
        <v>20</v>
      </c>
      <c r="I70" s="37"/>
    </row>
    <row r="71" spans="2:9" s="30" customFormat="1" ht="25.15" customHeight="1">
      <c r="B71" s="40">
        <v>45425</v>
      </c>
      <c r="C71" s="42" t="s">
        <v>107</v>
      </c>
      <c r="D71" s="37" t="s">
        <v>17</v>
      </c>
      <c r="E71" s="27">
        <v>1999.55</v>
      </c>
      <c r="F71" s="27">
        <f>+Tabela15104113132153176435678111213144356[[#This Row],[ iznos sa PDV]]-Tabela15104113132153176435678111213144356[[#This Row],[pdv Iiznos]]</f>
        <v>1666.29</v>
      </c>
      <c r="G71" s="38">
        <v>333.26</v>
      </c>
      <c r="H71" s="39">
        <v>20</v>
      </c>
      <c r="I71" s="37"/>
    </row>
    <row r="72" spans="2:9" s="30" customFormat="1" ht="25.15" customHeight="1">
      <c r="B72" s="40">
        <v>45425</v>
      </c>
      <c r="C72" s="42" t="s">
        <v>108</v>
      </c>
      <c r="D72" s="37" t="s">
        <v>41</v>
      </c>
      <c r="E72" s="27">
        <v>5499.27</v>
      </c>
      <c r="F72" s="27">
        <f>+Tabela15104113132153176435678111213144356[[#This Row],[ iznos sa PDV]]-Tabela15104113132153176435678111213144356[[#This Row],[pdv Iiznos]]</f>
        <v>4582.72</v>
      </c>
      <c r="G72" s="38">
        <v>916.55</v>
      </c>
      <c r="H72" s="39">
        <v>20</v>
      </c>
      <c r="I72" s="37"/>
    </row>
    <row r="73" spans="2:9" s="30" customFormat="1" ht="25.15" customHeight="1">
      <c r="B73" s="40">
        <v>45427</v>
      </c>
      <c r="C73" s="36" t="s">
        <v>109</v>
      </c>
      <c r="D73" s="37" t="s">
        <v>20</v>
      </c>
      <c r="E73" s="27">
        <v>3300.78</v>
      </c>
      <c r="F73" s="27">
        <f>+Tabela15104113132153176435678111213144356[[#This Row],[ iznos sa PDV]]-Tabela15104113132153176435678111213144356[[#This Row],[pdv Iiznos]]</f>
        <v>2750.65</v>
      </c>
      <c r="G73" s="38">
        <v>550.13</v>
      </c>
      <c r="H73" s="39">
        <v>20</v>
      </c>
      <c r="I73" s="37"/>
    </row>
    <row r="74" spans="2:9" s="30" customFormat="1" ht="25.15" customHeight="1">
      <c r="B74" s="40">
        <v>45429</v>
      </c>
      <c r="C74" s="36" t="s">
        <v>110</v>
      </c>
      <c r="D74" s="37" t="s">
        <v>28</v>
      </c>
      <c r="E74" s="27">
        <v>1702.47</v>
      </c>
      <c r="F74" s="27">
        <f>+Tabela15104113132153176435678111213144356[[#This Row],[ iznos sa PDV]]-Tabela15104113132153176435678111213144356[[#This Row],[pdv Iiznos]]</f>
        <v>1418.72</v>
      </c>
      <c r="G74" s="38">
        <v>283.75</v>
      </c>
      <c r="H74" s="39">
        <v>20</v>
      </c>
      <c r="I74" s="37"/>
    </row>
    <row r="75" spans="2:9" s="30" customFormat="1" ht="25.15" customHeight="1">
      <c r="B75" s="40">
        <v>45432</v>
      </c>
      <c r="C75" s="36" t="s">
        <v>111</v>
      </c>
      <c r="D75" s="37" t="s">
        <v>112</v>
      </c>
      <c r="E75" s="27">
        <v>10050</v>
      </c>
      <c r="F75" s="27">
        <f>+Tabela15104113132153176435678111213144356[[#This Row],[ iznos sa PDV]]-Tabela15104113132153176435678111213144356[[#This Row],[pdv Iiznos]]</f>
        <v>8375</v>
      </c>
      <c r="G75" s="38">
        <v>1675</v>
      </c>
      <c r="H75" s="39">
        <v>20</v>
      </c>
      <c r="I75" s="37"/>
    </row>
    <row r="76" spans="2:9" s="30" customFormat="1" ht="25.15" customHeight="1">
      <c r="B76" s="40">
        <v>45434</v>
      </c>
      <c r="C76" s="36" t="s">
        <v>113</v>
      </c>
      <c r="D76" s="37" t="s">
        <v>114</v>
      </c>
      <c r="E76" s="27">
        <v>820</v>
      </c>
      <c r="F76" s="27">
        <f>+Tabela15104113132153176435678111213144356[[#This Row],[ iznos sa PDV]]-Tabela15104113132153176435678111213144356[[#This Row],[pdv Iiznos]]</f>
        <v>683.33</v>
      </c>
      <c r="G76" s="38">
        <v>136.66999999999999</v>
      </c>
      <c r="H76" s="39">
        <v>20</v>
      </c>
      <c r="I76" s="37"/>
    </row>
    <row r="77" spans="2:9" s="30" customFormat="1" ht="25.15" customHeight="1">
      <c r="B77" s="31">
        <v>45434</v>
      </c>
      <c r="C77" s="36" t="s">
        <v>115</v>
      </c>
      <c r="D77" s="32" t="s">
        <v>116</v>
      </c>
      <c r="E77" s="33">
        <v>1459.2</v>
      </c>
      <c r="F77" s="27">
        <f>+Tabela15104113132153176435678111213144356[[#This Row],[ iznos sa PDV]]-Tabela15104113132153176435678111213144356[[#This Row],[pdv Iiznos]]</f>
        <v>1216</v>
      </c>
      <c r="G77" s="34">
        <v>243.2</v>
      </c>
      <c r="H77" s="35">
        <v>20</v>
      </c>
      <c r="I77" s="32"/>
    </row>
    <row r="78" spans="2:9" s="30" customFormat="1" ht="25.15" customHeight="1">
      <c r="B78" s="23">
        <v>45435</v>
      </c>
      <c r="C78" s="24" t="s">
        <v>117</v>
      </c>
      <c r="D78" s="25" t="s">
        <v>118</v>
      </c>
      <c r="E78" s="26">
        <v>8611.2000000000007</v>
      </c>
      <c r="F78" s="27">
        <f>+Tabela15104113132153176435678111213144356[[#This Row],[ iznos sa PDV]]-Tabela15104113132153176435678111213144356[[#This Row],[pdv Iiznos]]</f>
        <v>7176.0000000000009</v>
      </c>
      <c r="G78" s="28">
        <v>1435.2</v>
      </c>
      <c r="H78" s="29">
        <v>20</v>
      </c>
      <c r="I78" s="25"/>
    </row>
    <row r="79" spans="2:9" s="30" customFormat="1" ht="25.15" customHeight="1">
      <c r="B79" s="23">
        <v>45435</v>
      </c>
      <c r="C79" s="24" t="s">
        <v>119</v>
      </c>
      <c r="D79" s="25" t="s">
        <v>120</v>
      </c>
      <c r="E79" s="26">
        <v>5080</v>
      </c>
      <c r="F79" s="27">
        <f>+Tabela15104113132153176435678111213144356[[#This Row],[ iznos sa PDV]]-Tabela15104113132153176435678111213144356[[#This Row],[pdv Iiznos]]</f>
        <v>4233.33</v>
      </c>
      <c r="G79" s="28">
        <v>846.67</v>
      </c>
      <c r="H79" s="29">
        <v>20</v>
      </c>
      <c r="I79" s="25"/>
    </row>
    <row r="80" spans="2:9" s="30" customFormat="1" ht="25.15" customHeight="1">
      <c r="B80" s="23">
        <v>45443</v>
      </c>
      <c r="C80" s="24" t="s">
        <v>121</v>
      </c>
      <c r="D80" s="25" t="s">
        <v>84</v>
      </c>
      <c r="E80" s="26">
        <v>2001.96</v>
      </c>
      <c r="F80" s="27">
        <f>+Tabela15104113132153176435678111213144356[[#This Row],[ iznos sa PDV]]-Tabela15104113132153176435678111213144356[[#This Row],[pdv Iiznos]]</f>
        <v>1668.3</v>
      </c>
      <c r="G80" s="28">
        <v>333.66</v>
      </c>
      <c r="H80" s="29">
        <v>20</v>
      </c>
      <c r="I80" s="25"/>
    </row>
    <row r="81" spans="2:9" s="30" customFormat="1" ht="25.15" customHeight="1">
      <c r="B81" s="23">
        <v>45434</v>
      </c>
      <c r="C81" s="24" t="s">
        <v>122</v>
      </c>
      <c r="D81" s="25" t="s">
        <v>15</v>
      </c>
      <c r="E81" s="26">
        <v>21060.78</v>
      </c>
      <c r="F81" s="27">
        <f>+Tabela15104113132153176435678111213144356[[#This Row],[ iznos sa PDV]]-Tabela15104113132153176435678111213144356[[#This Row],[pdv Iiznos]]</f>
        <v>17550.649999999998</v>
      </c>
      <c r="G81" s="28">
        <v>3510.13</v>
      </c>
      <c r="H81" s="29">
        <v>20</v>
      </c>
      <c r="I81" s="25"/>
    </row>
    <row r="82" spans="2:9" s="30" customFormat="1" ht="25.15" customHeight="1">
      <c r="B82" s="23">
        <v>45433</v>
      </c>
      <c r="C82" s="24" t="s">
        <v>123</v>
      </c>
      <c r="D82" s="25" t="s">
        <v>71</v>
      </c>
      <c r="E82" s="26">
        <v>1750</v>
      </c>
      <c r="F82" s="27">
        <f>+Tabela15104113132153176435678111213144356[[#This Row],[ iznos sa PDV]]-Tabela15104113132153176435678111213144356[[#This Row],[pdv Iiznos]]</f>
        <v>1458.33</v>
      </c>
      <c r="G82" s="28">
        <v>291.67</v>
      </c>
      <c r="H82" s="29">
        <v>20</v>
      </c>
      <c r="I82" s="25"/>
    </row>
    <row r="83" spans="2:9" s="30" customFormat="1" ht="25.15" customHeight="1">
      <c r="B83" s="23">
        <v>45437</v>
      </c>
      <c r="C83" s="24" t="s">
        <v>124</v>
      </c>
      <c r="D83" s="25" t="s">
        <v>28</v>
      </c>
      <c r="E83" s="26">
        <v>7939.5</v>
      </c>
      <c r="F83" s="27">
        <f>+Tabela15104113132153176435678111213144356[[#This Row],[ iznos sa PDV]]-Tabela15104113132153176435678111213144356[[#This Row],[pdv Iiznos]]</f>
        <v>6616.25</v>
      </c>
      <c r="G83" s="28">
        <v>1323.25</v>
      </c>
      <c r="H83" s="29">
        <v>20</v>
      </c>
      <c r="I83" s="25"/>
    </row>
    <row r="84" spans="2:9" s="30" customFormat="1" ht="25.15" customHeight="1">
      <c r="B84" s="23">
        <v>45441</v>
      </c>
      <c r="C84" s="24" t="s">
        <v>125</v>
      </c>
      <c r="D84" s="25" t="s">
        <v>15</v>
      </c>
      <c r="E84" s="26">
        <v>13270.02</v>
      </c>
      <c r="F84" s="27">
        <f>+Tabela15104113132153176435678111213144356[[#This Row],[ iznos sa PDV]]-Tabela15104113132153176435678111213144356[[#This Row],[pdv Iiznos]]</f>
        <v>11058.35</v>
      </c>
      <c r="G84" s="28">
        <v>2211.67</v>
      </c>
      <c r="H84" s="29">
        <v>20</v>
      </c>
      <c r="I84" s="25"/>
    </row>
    <row r="85" spans="2:9" s="30" customFormat="1" ht="25.15" customHeight="1">
      <c r="B85" s="23">
        <v>45440</v>
      </c>
      <c r="C85" s="24" t="s">
        <v>126</v>
      </c>
      <c r="D85" s="25" t="s">
        <v>127</v>
      </c>
      <c r="E85" s="26">
        <v>5890</v>
      </c>
      <c r="F85" s="27">
        <f>+Tabela15104113132153176435678111213144356[[#This Row],[ iznos sa PDV]]-Tabela15104113132153176435678111213144356[[#This Row],[pdv Iiznos]]</f>
        <v>4908.33</v>
      </c>
      <c r="G85" s="28">
        <v>981.67</v>
      </c>
      <c r="H85" s="29">
        <v>20</v>
      </c>
      <c r="I85" s="25"/>
    </row>
    <row r="86" spans="2:9" s="30" customFormat="1" ht="25.15" customHeight="1">
      <c r="B86" s="23">
        <v>45443</v>
      </c>
      <c r="C86" s="24" t="s">
        <v>128</v>
      </c>
      <c r="D86" s="25" t="s">
        <v>73</v>
      </c>
      <c r="E86" s="26">
        <v>6050</v>
      </c>
      <c r="F86" s="27">
        <f>+Tabela15104113132153176435678111213144356[[#This Row],[ iznos sa PDV]]-Tabela15104113132153176435678111213144356[[#This Row],[pdv Iiznos]]</f>
        <v>5041.67</v>
      </c>
      <c r="G86" s="28">
        <v>1008.33</v>
      </c>
      <c r="H86" s="29">
        <v>20</v>
      </c>
      <c r="I86" s="25"/>
    </row>
    <row r="87" spans="2:9" s="30" customFormat="1" ht="25.15" customHeight="1">
      <c r="B87" s="23">
        <v>45445</v>
      </c>
      <c r="C87" s="24" t="s">
        <v>129</v>
      </c>
      <c r="D87" s="25" t="s">
        <v>130</v>
      </c>
      <c r="E87" s="26">
        <v>5590</v>
      </c>
      <c r="F87" s="27">
        <f>+Tabela15104113132153176435678111213144356[[#This Row],[ iznos sa PDV]]-Tabela15104113132153176435678111213144356[[#This Row],[pdv Iiznos]]</f>
        <v>4658.33</v>
      </c>
      <c r="G87" s="28">
        <v>931.67</v>
      </c>
      <c r="H87" s="29">
        <v>20</v>
      </c>
      <c r="I87" s="25"/>
    </row>
    <row r="88" spans="2:9" s="30" customFormat="1" ht="25.15" customHeight="1">
      <c r="B88" s="23">
        <v>45442</v>
      </c>
      <c r="C88" s="24" t="s">
        <v>131</v>
      </c>
      <c r="D88" s="25" t="s">
        <v>28</v>
      </c>
      <c r="E88" s="26">
        <v>8940.48</v>
      </c>
      <c r="F88" s="27">
        <f>+Tabela15104113132153176435678111213144356[[#This Row],[ iznos sa PDV]]-Tabela15104113132153176435678111213144356[[#This Row],[pdv Iiznos]]</f>
        <v>7450.4</v>
      </c>
      <c r="G88" s="28">
        <v>1490.08</v>
      </c>
      <c r="H88" s="29">
        <v>20</v>
      </c>
      <c r="I88" s="25"/>
    </row>
    <row r="89" spans="2:9" s="30" customFormat="1" ht="25.15" customHeight="1">
      <c r="B89" s="23">
        <v>45428</v>
      </c>
      <c r="C89" s="24" t="s">
        <v>132</v>
      </c>
      <c r="D89" s="25" t="s">
        <v>17</v>
      </c>
      <c r="E89" s="26">
        <v>10306.31</v>
      </c>
      <c r="F89" s="27">
        <f>+Tabela15104113132153176435678111213144356[[#This Row],[ iznos sa PDV]]-Tabela15104113132153176435678111213144356[[#This Row],[pdv Iiznos]]</f>
        <v>8588.59</v>
      </c>
      <c r="G89" s="28">
        <v>1717.72</v>
      </c>
      <c r="H89" s="29">
        <v>20</v>
      </c>
      <c r="I89" s="25"/>
    </row>
    <row r="90" spans="2:9" s="30" customFormat="1" ht="25.15" customHeight="1">
      <c r="B90" s="23">
        <v>45434</v>
      </c>
      <c r="C90" s="24" t="s">
        <v>133</v>
      </c>
      <c r="D90" s="25" t="s">
        <v>134</v>
      </c>
      <c r="E90" s="26">
        <v>20092</v>
      </c>
      <c r="F90" s="27">
        <f>+Tabela15104113132153176435678111213144356[[#This Row],[ iznos sa PDV]]-Tabela15104113132153176435678111213144356[[#This Row],[pdv Iiznos]]</f>
        <v>16743.330000000002</v>
      </c>
      <c r="G90" s="28">
        <v>3348.67</v>
      </c>
      <c r="H90" s="29">
        <v>20</v>
      </c>
      <c r="I90" s="25"/>
    </row>
    <row r="91" spans="2:9" s="30" customFormat="1" ht="25.15" customHeight="1">
      <c r="B91" s="23">
        <v>45440</v>
      </c>
      <c r="C91" s="24" t="s">
        <v>135</v>
      </c>
      <c r="D91" s="25" t="s">
        <v>28</v>
      </c>
      <c r="E91" s="26">
        <v>5672.22</v>
      </c>
      <c r="F91" s="27">
        <f>+Tabela15104113132153176435678111213144356[[#This Row],[ iznos sa PDV]]-Tabela15104113132153176435678111213144356[[#This Row],[pdv Iiznos]]</f>
        <v>4726.8500000000004</v>
      </c>
      <c r="G91" s="28">
        <v>945.37</v>
      </c>
      <c r="H91" s="29">
        <v>20</v>
      </c>
      <c r="I91" s="25"/>
    </row>
    <row r="92" spans="2:9" s="30" customFormat="1" ht="25.15" customHeight="1">
      <c r="B92" s="23">
        <v>45432</v>
      </c>
      <c r="C92" s="24" t="s">
        <v>136</v>
      </c>
      <c r="D92" s="25" t="s">
        <v>137</v>
      </c>
      <c r="E92" s="26">
        <v>13920</v>
      </c>
      <c r="F92" s="27">
        <f>+Tabela15104113132153176435678111213144356[[#This Row],[ iznos sa PDV]]-Tabela15104113132153176435678111213144356[[#This Row],[pdv Iiznos]]</f>
        <v>11600</v>
      </c>
      <c r="G92" s="28">
        <v>2320</v>
      </c>
      <c r="H92" s="29">
        <v>20</v>
      </c>
      <c r="I92" s="25"/>
    </row>
    <row r="93" spans="2:9" s="30" customFormat="1" ht="25.15" customHeight="1">
      <c r="B93" s="23">
        <v>45432</v>
      </c>
      <c r="C93" s="24" t="s">
        <v>138</v>
      </c>
      <c r="D93" s="25" t="s">
        <v>139</v>
      </c>
      <c r="E93" s="26">
        <v>6500</v>
      </c>
      <c r="F93" s="27">
        <f>+Tabela15104113132153176435678111213144356[[#This Row],[ iznos sa PDV]]-Tabela15104113132153176435678111213144356[[#This Row],[pdv Iiznos]]</f>
        <v>5416.67</v>
      </c>
      <c r="G93" s="28">
        <v>1083.33</v>
      </c>
      <c r="H93" s="29">
        <v>20</v>
      </c>
      <c r="I93" s="25"/>
    </row>
    <row r="94" spans="2:9" s="30" customFormat="1" ht="25.15" customHeight="1">
      <c r="B94" s="23">
        <v>45428</v>
      </c>
      <c r="C94" s="24" t="s">
        <v>140</v>
      </c>
      <c r="D94" s="25" t="s">
        <v>141</v>
      </c>
      <c r="E94" s="26">
        <v>16128</v>
      </c>
      <c r="F94" s="27">
        <f>+Tabela15104113132153176435678111213144356[[#This Row],[ iznos sa PDV]]-Tabela15104113132153176435678111213144356[[#This Row],[pdv Iiznos]]</f>
        <v>13440</v>
      </c>
      <c r="G94" s="28">
        <v>2688</v>
      </c>
      <c r="H94" s="29">
        <v>20</v>
      </c>
      <c r="I94" s="25"/>
    </row>
    <row r="95" spans="2:9" s="30" customFormat="1" ht="25.15" customHeight="1">
      <c r="B95" s="23">
        <v>45439</v>
      </c>
      <c r="C95" s="24" t="s">
        <v>142</v>
      </c>
      <c r="D95" s="25" t="s">
        <v>71</v>
      </c>
      <c r="E95" s="26">
        <v>1198</v>
      </c>
      <c r="F95" s="27">
        <f>+Tabela15104113132153176435678111213144356[[#This Row],[ iznos sa PDV]]-Tabela15104113132153176435678111213144356[[#This Row],[pdv Iiznos]]</f>
        <v>998.33</v>
      </c>
      <c r="G95" s="28">
        <v>199.67</v>
      </c>
      <c r="H95" s="29">
        <v>20</v>
      </c>
      <c r="I95" s="25"/>
    </row>
    <row r="96" spans="2:9" s="30" customFormat="1" ht="25.15" customHeight="1">
      <c r="B96" s="23">
        <v>45432</v>
      </c>
      <c r="C96" s="24" t="s">
        <v>143</v>
      </c>
      <c r="D96" s="25" t="s">
        <v>28</v>
      </c>
      <c r="E96" s="26">
        <v>3000.93</v>
      </c>
      <c r="F96" s="27">
        <f>+Tabela15104113132153176435678111213144356[[#This Row],[ iznos sa PDV]]-Tabela15104113132153176435678111213144356[[#This Row],[pdv Iiznos]]</f>
        <v>2500.77</v>
      </c>
      <c r="G96" s="28">
        <v>500.16</v>
      </c>
      <c r="H96" s="29">
        <v>20</v>
      </c>
      <c r="I96" s="25"/>
    </row>
    <row r="97" spans="2:9" s="30" customFormat="1" ht="25.15" customHeight="1">
      <c r="B97" s="23">
        <v>45433</v>
      </c>
      <c r="C97" s="24" t="s">
        <v>144</v>
      </c>
      <c r="D97" s="25" t="s">
        <v>145</v>
      </c>
      <c r="E97" s="26">
        <v>16063</v>
      </c>
      <c r="F97" s="27">
        <f>+Tabela15104113132153176435678111213144356[[#This Row],[ iznos sa PDV]]-Tabela15104113132153176435678111213144356[[#This Row],[pdv Iiznos]]</f>
        <v>13385.83</v>
      </c>
      <c r="G97" s="28">
        <v>2677.17</v>
      </c>
      <c r="H97" s="29">
        <v>20</v>
      </c>
      <c r="I97" s="25"/>
    </row>
    <row r="98" spans="2:9" s="30" customFormat="1" ht="25.15" customHeight="1">
      <c r="B98" s="23">
        <v>45436</v>
      </c>
      <c r="C98" s="24" t="s">
        <v>146</v>
      </c>
      <c r="D98" s="25" t="s">
        <v>147</v>
      </c>
      <c r="E98" s="26">
        <v>6637</v>
      </c>
      <c r="F98" s="27">
        <f>+Tabela15104113132153176435678111213144356[[#This Row],[ iznos sa PDV]]-Tabela15104113132153176435678111213144356[[#This Row],[pdv Iiznos]]</f>
        <v>5530.83</v>
      </c>
      <c r="G98" s="28">
        <v>1106.17</v>
      </c>
      <c r="H98" s="29">
        <v>20</v>
      </c>
      <c r="I98" s="25"/>
    </row>
    <row r="99" spans="2:9" s="30" customFormat="1" ht="25.15" customHeight="1">
      <c r="B99" s="23">
        <v>45436</v>
      </c>
      <c r="C99" s="24" t="s">
        <v>148</v>
      </c>
      <c r="D99" s="25" t="s">
        <v>73</v>
      </c>
      <c r="E99" s="26">
        <v>4360</v>
      </c>
      <c r="F99" s="27">
        <f>+Tabela15104113132153176435678111213144356[[#This Row],[ iznos sa PDV]]-Tabela15104113132153176435678111213144356[[#This Row],[pdv Iiznos]]</f>
        <v>3633.33</v>
      </c>
      <c r="G99" s="28">
        <v>726.67</v>
      </c>
      <c r="H99" s="29">
        <v>20</v>
      </c>
      <c r="I99" s="25"/>
    </row>
    <row r="100" spans="2:9" s="30" customFormat="1" ht="25.15" customHeight="1">
      <c r="B100" s="23">
        <v>45439</v>
      </c>
      <c r="C100" s="24" t="s">
        <v>149</v>
      </c>
      <c r="D100" s="25" t="s">
        <v>15</v>
      </c>
      <c r="E100" s="26">
        <v>1999.95</v>
      </c>
      <c r="F100" s="27">
        <f>+Tabela15104113132153176435678111213144356[[#This Row],[ iznos sa PDV]]-Tabela15104113132153176435678111213144356[[#This Row],[pdv Iiznos]]</f>
        <v>1666.63</v>
      </c>
      <c r="G100" s="28">
        <v>333.32</v>
      </c>
      <c r="H100" s="29">
        <v>20</v>
      </c>
      <c r="I100" s="25"/>
    </row>
    <row r="101" spans="2:9" s="30" customFormat="1" ht="25.15" customHeight="1">
      <c r="B101" s="23">
        <v>45440</v>
      </c>
      <c r="C101" s="24" t="s">
        <v>150</v>
      </c>
      <c r="D101" s="25" t="s">
        <v>15</v>
      </c>
      <c r="E101" s="26">
        <v>1999.95</v>
      </c>
      <c r="F101" s="27">
        <f>+Tabela15104113132153176435678111213144356[[#This Row],[ iznos sa PDV]]-Tabela15104113132153176435678111213144356[[#This Row],[pdv Iiznos]]</f>
        <v>1666.63</v>
      </c>
      <c r="G101" s="28">
        <v>333.32</v>
      </c>
      <c r="H101" s="29">
        <v>20</v>
      </c>
      <c r="I101" s="25"/>
    </row>
    <row r="102" spans="2:9" s="30" customFormat="1" ht="25.15" customHeight="1">
      <c r="B102" s="23">
        <v>45437</v>
      </c>
      <c r="C102" s="24" t="s">
        <v>151</v>
      </c>
      <c r="D102" s="25" t="s">
        <v>15</v>
      </c>
      <c r="E102" s="26">
        <v>1937.64</v>
      </c>
      <c r="F102" s="27">
        <f>+Tabela15104113132153176435678111213144356[[#This Row],[ iznos sa PDV]]-Tabela15104113132153176435678111213144356[[#This Row],[pdv Iiznos]]</f>
        <v>1614.7</v>
      </c>
      <c r="G102" s="28">
        <v>322.94</v>
      </c>
      <c r="H102" s="29">
        <v>20</v>
      </c>
      <c r="I102" s="25"/>
    </row>
    <row r="103" spans="2:9" s="30" customFormat="1" ht="25.15" customHeight="1">
      <c r="B103" s="23">
        <v>45437</v>
      </c>
      <c r="C103" s="24" t="s">
        <v>152</v>
      </c>
      <c r="D103" s="25" t="s">
        <v>43</v>
      </c>
      <c r="E103" s="26">
        <v>1999.95</v>
      </c>
      <c r="F103" s="27">
        <f>+Tabela15104113132153176435678111213144356[[#This Row],[ iznos sa PDV]]-Tabela15104113132153176435678111213144356[[#This Row],[pdv Iiznos]]</f>
        <v>1666.63</v>
      </c>
      <c r="G103" s="28">
        <v>333.32</v>
      </c>
      <c r="H103" s="29">
        <v>20</v>
      </c>
      <c r="I103" s="25"/>
    </row>
    <row r="104" spans="2:9" s="30" customFormat="1" ht="25.15" customHeight="1">
      <c r="B104" s="23">
        <v>45433</v>
      </c>
      <c r="C104" s="24" t="s">
        <v>153</v>
      </c>
      <c r="D104" s="25" t="s">
        <v>15</v>
      </c>
      <c r="E104" s="26">
        <v>2028.09</v>
      </c>
      <c r="F104" s="27">
        <f>+Tabela15104113132153176435678111213144356[[#This Row],[ iznos sa PDV]]-Tabela15104113132153176435678111213144356[[#This Row],[pdv Iiznos]]</f>
        <v>1690.07</v>
      </c>
      <c r="G104" s="28">
        <v>338.02</v>
      </c>
      <c r="H104" s="29">
        <v>20</v>
      </c>
      <c r="I104" s="25"/>
    </row>
    <row r="105" spans="2:9" s="30" customFormat="1" ht="25.15" customHeight="1">
      <c r="B105" s="23">
        <v>45433</v>
      </c>
      <c r="C105" s="24" t="s">
        <v>154</v>
      </c>
      <c r="D105" s="25" t="s">
        <v>15</v>
      </c>
      <c r="E105" s="26">
        <v>1999.95</v>
      </c>
      <c r="F105" s="27">
        <f>+Tabela15104113132153176435678111213144356[[#This Row],[ iznos sa PDV]]-Tabela15104113132153176435678111213144356[[#This Row],[pdv Iiznos]]</f>
        <v>1666.63</v>
      </c>
      <c r="G105" s="28">
        <v>333.32</v>
      </c>
      <c r="H105" s="29">
        <v>20</v>
      </c>
      <c r="I105" s="25"/>
    </row>
    <row r="106" spans="2:9" s="30" customFormat="1" ht="25.15" customHeight="1">
      <c r="B106" s="23">
        <v>45432</v>
      </c>
      <c r="C106" s="24" t="s">
        <v>155</v>
      </c>
      <c r="D106" s="25" t="s">
        <v>15</v>
      </c>
      <c r="E106" s="26">
        <v>1999.95</v>
      </c>
      <c r="F106" s="27">
        <f>+Tabela15104113132153176435678111213144356[[#This Row],[ iznos sa PDV]]-Tabela15104113132153176435678111213144356[[#This Row],[pdv Iiznos]]</f>
        <v>1666.63</v>
      </c>
      <c r="G106" s="28">
        <v>333.32</v>
      </c>
      <c r="H106" s="29">
        <v>20</v>
      </c>
      <c r="I106" s="25"/>
    </row>
    <row r="107" spans="2:9" s="30" customFormat="1" ht="25.15" customHeight="1">
      <c r="B107" s="23">
        <v>45432</v>
      </c>
      <c r="C107" s="24" t="s">
        <v>156</v>
      </c>
      <c r="D107" s="25" t="s">
        <v>15</v>
      </c>
      <c r="E107" s="26">
        <v>1999.95</v>
      </c>
      <c r="F107" s="27">
        <f>+Tabela15104113132153176435678111213144356[[#This Row],[ iznos sa PDV]]-Tabela15104113132153176435678111213144356[[#This Row],[pdv Iiznos]]</f>
        <v>1666.63</v>
      </c>
      <c r="G107" s="28">
        <v>333.32</v>
      </c>
      <c r="H107" s="29">
        <v>20</v>
      </c>
      <c r="I107" s="25"/>
    </row>
    <row r="108" spans="2:9" s="30" customFormat="1" ht="25.15" customHeight="1">
      <c r="B108" s="23">
        <v>45442</v>
      </c>
      <c r="C108" s="24" t="s">
        <v>157</v>
      </c>
      <c r="D108" s="25" t="s">
        <v>118</v>
      </c>
      <c r="E108" s="26">
        <v>4230</v>
      </c>
      <c r="F108" s="27">
        <f>+Tabela15104113132153176435678111213144356[[#This Row],[ iznos sa PDV]]-Tabela15104113132153176435678111213144356[[#This Row],[pdv Iiznos]]</f>
        <v>3525</v>
      </c>
      <c r="G108" s="28">
        <v>705</v>
      </c>
      <c r="H108" s="29">
        <v>20</v>
      </c>
      <c r="I108" s="25"/>
    </row>
    <row r="109" spans="2:9" s="30" customFormat="1" ht="25.15" customHeight="1">
      <c r="B109" s="23">
        <v>45442</v>
      </c>
      <c r="C109" s="24" t="s">
        <v>158</v>
      </c>
      <c r="D109" s="25" t="s">
        <v>116</v>
      </c>
      <c r="E109" s="26">
        <v>1270</v>
      </c>
      <c r="F109" s="27">
        <f>+Tabela15104113132153176435678111213144356[[#This Row],[ iznos sa PDV]]-Tabela15104113132153176435678111213144356[[#This Row],[pdv Iiznos]]</f>
        <v>1058.33</v>
      </c>
      <c r="G109" s="28">
        <v>211.67</v>
      </c>
      <c r="H109" s="29">
        <v>20</v>
      </c>
      <c r="I109" s="25"/>
    </row>
    <row r="110" spans="2:9" s="30" customFormat="1" ht="25.15" customHeight="1">
      <c r="B110" s="31">
        <v>45420</v>
      </c>
      <c r="C110" s="36" t="s">
        <v>159</v>
      </c>
      <c r="D110" s="32" t="s">
        <v>28</v>
      </c>
      <c r="E110" s="33">
        <v>1872</v>
      </c>
      <c r="F110" s="27">
        <f>+Tabela15104113132153176435678111213144356[[#This Row],[ iznos sa PDV]]-Tabela15104113132153176435678111213144356[[#This Row],[pdv Iiznos]]</f>
        <v>1701.82</v>
      </c>
      <c r="G110" s="34">
        <v>170.18</v>
      </c>
      <c r="H110" s="35">
        <v>10</v>
      </c>
      <c r="I110" s="37"/>
    </row>
    <row r="111" spans="2:9" s="30" customFormat="1" ht="25.15" customHeight="1">
      <c r="B111" s="40">
        <v>45422</v>
      </c>
      <c r="C111" s="41" t="s">
        <v>160</v>
      </c>
      <c r="D111" s="37" t="s">
        <v>28</v>
      </c>
      <c r="E111" s="27">
        <v>1600.3</v>
      </c>
      <c r="F111" s="27">
        <f>+Tabela15104113132153176435678111213144356[[#This Row],[ iznos sa PDV]]-Tabela15104113132153176435678111213144356[[#This Row],[pdv Iiznos]]</f>
        <v>1454.82</v>
      </c>
      <c r="G111" s="38">
        <v>145.47999999999999</v>
      </c>
      <c r="H111" s="39">
        <v>10</v>
      </c>
      <c r="I111" s="37"/>
    </row>
    <row r="112" spans="2:9" s="30" customFormat="1" ht="25.15" customHeight="1">
      <c r="B112" s="40">
        <v>45426</v>
      </c>
      <c r="C112" s="42" t="s">
        <v>161</v>
      </c>
      <c r="D112" s="37" t="s">
        <v>162</v>
      </c>
      <c r="E112" s="27">
        <v>996.95</v>
      </c>
      <c r="F112" s="27">
        <f>+Tabela15104113132153176435678111213144356[[#This Row],[ iznos sa PDV]]-Tabela15104113132153176435678111213144356[[#This Row],[pdv Iiznos]]</f>
        <v>906.32</v>
      </c>
      <c r="G112" s="38">
        <v>90.63</v>
      </c>
      <c r="H112" s="39">
        <v>10</v>
      </c>
      <c r="I112" s="37"/>
    </row>
    <row r="113" spans="2:9" s="30" customFormat="1" ht="25.15" customHeight="1">
      <c r="B113" s="31">
        <v>45435</v>
      </c>
      <c r="C113" s="36" t="s">
        <v>163</v>
      </c>
      <c r="D113" s="32" t="s">
        <v>162</v>
      </c>
      <c r="E113" s="33">
        <v>2000.25</v>
      </c>
      <c r="F113" s="27">
        <f>+Tabela15104113132153176435678111213144356[[#This Row],[ iznos sa PDV]]-Tabela15104113132153176435678111213144356[[#This Row],[pdv Iiznos]]</f>
        <v>1818.41</v>
      </c>
      <c r="G113" s="34">
        <v>181.84</v>
      </c>
      <c r="H113" s="35">
        <v>10</v>
      </c>
      <c r="I113" s="32"/>
    </row>
    <row r="114" spans="2:9" s="30" customFormat="1" ht="30" customHeight="1">
      <c r="B114" s="23">
        <v>45436</v>
      </c>
      <c r="C114" s="24" t="s">
        <v>164</v>
      </c>
      <c r="D114" s="25" t="s">
        <v>165</v>
      </c>
      <c r="E114" s="26">
        <v>1635</v>
      </c>
      <c r="F114" s="27">
        <f>+Tabela15104113132153176435678111213144356[[#This Row],[ iznos sa PDV]]-Tabela15104113132153176435678111213144356[[#This Row],[pdv Iiznos]]</f>
        <v>1635</v>
      </c>
      <c r="G114" s="28">
        <v>0</v>
      </c>
      <c r="H114" s="29">
        <v>0</v>
      </c>
      <c r="I114" s="25"/>
    </row>
    <row r="115" spans="2:9" s="30" customFormat="1" ht="25.15" customHeight="1">
      <c r="B115" s="23"/>
      <c r="C115" s="24"/>
      <c r="D115" s="25"/>
      <c r="E115" s="26"/>
      <c r="F115" s="27">
        <f>+Tabela15104113132153176435678111213144356[[#This Row],[ iznos sa PDV]]-Tabela15104113132153176435678111213144356[[#This Row],[pdv Iiznos]]</f>
        <v>0</v>
      </c>
      <c r="G115" s="28"/>
      <c r="H115" s="29"/>
      <c r="I115" s="25"/>
    </row>
    <row r="116" spans="2:9">
      <c r="B116" s="23"/>
      <c r="C116" s="24"/>
      <c r="D116" s="25"/>
      <c r="E116" s="26"/>
      <c r="F116" s="27"/>
      <c r="G116" s="28"/>
      <c r="H116" s="29"/>
      <c r="I116" s="25"/>
    </row>
    <row r="117" spans="2:9" ht="16.5" thickBot="1">
      <c r="B117" s="43" t="s">
        <v>166</v>
      </c>
      <c r="C117" s="44">
        <f>SUBTOTAL(103,[PFR BR RN])</f>
        <v>107</v>
      </c>
      <c r="D117" s="43"/>
      <c r="E117" s="45">
        <f>SUBTOTAL(109,[[ iznos sa PDV]])</f>
        <v>535398.26</v>
      </c>
      <c r="F117" s="45">
        <f>SUBTOTAL(109,[osnovica])</f>
        <v>446244.11000000016</v>
      </c>
      <c r="G117" s="46">
        <f>SUBTOTAL(109,[pdv Iiznos])</f>
        <v>89154.150000000038</v>
      </c>
      <c r="H117" s="47"/>
      <c r="I117" s="48"/>
    </row>
    <row r="118" spans="2:9" ht="16.5" thickTop="1">
      <c r="B118" s="40"/>
      <c r="C118" s="42"/>
      <c r="D118" s="37" t="s">
        <v>167</v>
      </c>
      <c r="E118" s="27"/>
      <c r="F118" s="27"/>
      <c r="G118" s="38"/>
      <c r="H118" s="39"/>
      <c r="I118" s="37"/>
    </row>
    <row r="119" spans="2:9">
      <c r="B119" s="49"/>
      <c r="C119" s="50"/>
      <c r="D119" s="51" t="s">
        <v>168</v>
      </c>
      <c r="E119" s="52">
        <v>527293.76</v>
      </c>
      <c r="F119" s="52">
        <v>438727.74</v>
      </c>
      <c r="G119" s="53">
        <v>88566.02</v>
      </c>
      <c r="H119" s="54">
        <v>20</v>
      </c>
      <c r="I119" s="51"/>
    </row>
    <row r="120" spans="2:9">
      <c r="B120" s="40"/>
      <c r="C120" s="42"/>
      <c r="D120" s="37" t="s">
        <v>169</v>
      </c>
      <c r="E120" s="27">
        <v>6469.5</v>
      </c>
      <c r="F120" s="27">
        <v>5881.37</v>
      </c>
      <c r="G120" s="38">
        <v>588.13</v>
      </c>
      <c r="H120" s="39">
        <v>10</v>
      </c>
      <c r="I120" s="37"/>
    </row>
    <row r="121" spans="2:9">
      <c r="B121" s="49"/>
      <c r="C121" s="50"/>
      <c r="D121" s="51" t="s">
        <v>170</v>
      </c>
      <c r="E121" s="52">
        <v>1635</v>
      </c>
      <c r="F121" s="52">
        <v>1635</v>
      </c>
      <c r="G121" s="53">
        <v>0</v>
      </c>
      <c r="H121" s="54">
        <v>0</v>
      </c>
      <c r="I121" s="51"/>
    </row>
  </sheetData>
  <mergeCells count="1">
    <mergeCell ref="G5:H5"/>
  </mergeCells>
  <conditionalFormatting sqref="F5">
    <cfRule type="cellIs" dxfId="19" priority="1" stopIfTrue="1" operator="lessThan">
      <formula>0</formula>
    </cfRule>
  </conditionalFormatting>
  <dataValidations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78" fitToHeight="6" orientation="landscape" r:id="rId1"/>
  <rowBreaks count="1" manualBreakCount="1">
    <brk id="82" max="8" man="1"/>
  </rowBreaks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MAJ</vt:lpstr>
      <vt:lpstr>MAJ!Print_Area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2024-06-07T13:08:17Z</dcterms:created>
  <dcterms:modified xsi:type="dcterms:W3CDTF">2024-06-07T13:08:28Z</dcterms:modified>
</cp:coreProperties>
</file>